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1 EB INICIO FEBRERO-JULIO 2023\"/>
    </mc:Choice>
  </mc:AlternateContent>
  <bookViews>
    <workbookView xWindow="0" yWindow="0" windowWidth="12330" windowHeight="8100" tabRatio="461"/>
  </bookViews>
  <sheets>
    <sheet name="EB 01-A1" sheetId="9" r:id="rId1"/>
    <sheet name="EB 04" sheetId="8" r:id="rId2"/>
  </sheets>
  <definedNames>
    <definedName name="_xlnm._FilterDatabase" localSheetId="0" hidden="1">'EB 01-A1'!$A$9:$R$11</definedName>
    <definedName name="_xlnm.Print_Area" localSheetId="0">'EB 01-A1'!$A$1:$W$72</definedName>
    <definedName name="_xlnm.Print_Area" localSheetId="1">'EB 04'!$A$1:$D$134</definedName>
    <definedName name="_xlnm.Print_Titles" localSheetId="1">'EB 04'!$A:$C</definedName>
  </definedNames>
  <calcPr calcId="152511"/>
</workbook>
</file>

<file path=xl/calcChain.xml><?xml version="1.0" encoding="utf-8"?>
<calcChain xmlns="http://schemas.openxmlformats.org/spreadsheetml/2006/main">
  <c r="H11" i="8" l="1"/>
  <c r="L11" i="8"/>
  <c r="P11" i="8"/>
  <c r="T11" i="8"/>
  <c r="X11" i="8"/>
  <c r="AB11" i="8"/>
  <c r="AF11" i="8"/>
  <c r="AJ11" i="8"/>
  <c r="AN11" i="8"/>
  <c r="AR11" i="8"/>
  <c r="AV11" i="8"/>
  <c r="AZ11" i="8"/>
  <c r="BD11" i="8"/>
  <c r="BH11" i="8"/>
  <c r="BL11" i="8"/>
  <c r="BP11" i="8"/>
  <c r="BT11" i="8"/>
  <c r="BX11" i="8"/>
  <c r="CB11" i="8"/>
  <c r="CF11" i="8"/>
  <c r="CJ11" i="8"/>
  <c r="CN11" i="8"/>
  <c r="CR11" i="8"/>
  <c r="CV11" i="8"/>
  <c r="CZ11" i="8"/>
  <c r="DD11" i="8"/>
  <c r="DH11" i="8"/>
  <c r="DL11" i="8"/>
  <c r="DP11" i="8"/>
  <c r="DT11" i="8"/>
  <c r="DX11" i="8"/>
  <c r="DY11" i="8"/>
  <c r="H12" i="8"/>
  <c r="L12" i="8"/>
  <c r="P12" i="8"/>
  <c r="T12" i="8"/>
  <c r="X12" i="8"/>
  <c r="AB12" i="8"/>
  <c r="AF12" i="8"/>
  <c r="AJ12" i="8"/>
  <c r="AN12" i="8"/>
  <c r="AR12" i="8"/>
  <c r="AV12" i="8"/>
  <c r="AZ12" i="8"/>
  <c r="BD12" i="8"/>
  <c r="BH12" i="8"/>
  <c r="BL12" i="8"/>
  <c r="BP12" i="8"/>
  <c r="BT12" i="8"/>
  <c r="BX12" i="8"/>
  <c r="CB12" i="8"/>
  <c r="CF12" i="8"/>
  <c r="CJ12" i="8"/>
  <c r="CN12" i="8"/>
  <c r="CR12" i="8"/>
  <c r="CV12" i="8"/>
  <c r="CZ12" i="8"/>
  <c r="DZ12" i="8" s="1"/>
  <c r="DD12" i="8"/>
  <c r="DH12" i="8"/>
  <c r="DL12" i="8"/>
  <c r="DP12" i="8"/>
  <c r="DT12" i="8"/>
  <c r="DX12" i="8"/>
  <c r="H13" i="8"/>
  <c r="L13" i="8"/>
  <c r="P13" i="8"/>
  <c r="T13" i="8"/>
  <c r="DZ13" i="8" s="1"/>
  <c r="X13" i="8"/>
  <c r="AB13" i="8"/>
  <c r="AF13" i="8"/>
  <c r="AJ13" i="8"/>
  <c r="AN13" i="8"/>
  <c r="AR13" i="8"/>
  <c r="AV13" i="8"/>
  <c r="AZ13" i="8"/>
  <c r="BD13" i="8"/>
  <c r="BH13" i="8"/>
  <c r="BL13" i="8"/>
  <c r="BP13" i="8"/>
  <c r="BT13" i="8"/>
  <c r="BX13" i="8"/>
  <c r="CB13" i="8"/>
  <c r="CF13" i="8"/>
  <c r="CJ13" i="8"/>
  <c r="CN13" i="8"/>
  <c r="CR13" i="8"/>
  <c r="CV13" i="8"/>
  <c r="CZ13" i="8"/>
  <c r="DD13" i="8"/>
  <c r="DH13" i="8"/>
  <c r="DL13" i="8"/>
  <c r="DP13" i="8"/>
  <c r="DT13" i="8"/>
  <c r="DX13" i="8"/>
  <c r="EA13" i="8"/>
  <c r="H14" i="8"/>
  <c r="DY14" i="8" s="1"/>
  <c r="L14" i="8"/>
  <c r="P14" i="8"/>
  <c r="T14" i="8"/>
  <c r="X14" i="8"/>
  <c r="AB14" i="8"/>
  <c r="AF14" i="8"/>
  <c r="AJ14" i="8"/>
  <c r="AN14" i="8"/>
  <c r="AR14" i="8"/>
  <c r="AV14" i="8"/>
  <c r="AZ14" i="8"/>
  <c r="BD14" i="8"/>
  <c r="BH14" i="8"/>
  <c r="BL14" i="8"/>
  <c r="BP14" i="8"/>
  <c r="BT14" i="8"/>
  <c r="BX14" i="8"/>
  <c r="CB14" i="8"/>
  <c r="CF14" i="8"/>
  <c r="CJ14" i="8"/>
  <c r="CN14" i="8"/>
  <c r="CR14" i="8"/>
  <c r="CV14" i="8"/>
  <c r="CZ14" i="8"/>
  <c r="DD14" i="8"/>
  <c r="DH14" i="8"/>
  <c r="DL14" i="8"/>
  <c r="DP14" i="8"/>
  <c r="DT14" i="8"/>
  <c r="DX14" i="8"/>
  <c r="H15" i="8"/>
  <c r="L15" i="8"/>
  <c r="P15" i="8"/>
  <c r="T15" i="8"/>
  <c r="X15" i="8"/>
  <c r="AB15" i="8"/>
  <c r="AF15" i="8"/>
  <c r="AJ15" i="8"/>
  <c r="AN15" i="8"/>
  <c r="AR15" i="8"/>
  <c r="AV15" i="8"/>
  <c r="AZ15" i="8"/>
  <c r="BD15" i="8"/>
  <c r="BH15" i="8"/>
  <c r="BL15" i="8"/>
  <c r="BP15" i="8"/>
  <c r="BT15" i="8"/>
  <c r="BX15" i="8"/>
  <c r="CB15" i="8"/>
  <c r="CF15" i="8"/>
  <c r="CJ15" i="8"/>
  <c r="CN15" i="8"/>
  <c r="CR15" i="8"/>
  <c r="CV15" i="8"/>
  <c r="CZ15" i="8"/>
  <c r="DD15" i="8"/>
  <c r="DH15" i="8"/>
  <c r="DL15" i="8"/>
  <c r="DP15" i="8"/>
  <c r="DT15" i="8"/>
  <c r="DX15" i="8"/>
  <c r="DY15" i="8"/>
  <c r="H16" i="8"/>
  <c r="L16" i="8"/>
  <c r="P16" i="8"/>
  <c r="T16" i="8"/>
  <c r="X16" i="8"/>
  <c r="AB16" i="8"/>
  <c r="AF16" i="8"/>
  <c r="AJ16" i="8"/>
  <c r="AN16" i="8"/>
  <c r="AR16" i="8"/>
  <c r="AV16" i="8"/>
  <c r="AZ16" i="8"/>
  <c r="BD16" i="8"/>
  <c r="BH16" i="8"/>
  <c r="BL16" i="8"/>
  <c r="BP16" i="8"/>
  <c r="BT16" i="8"/>
  <c r="BX16" i="8"/>
  <c r="CB16" i="8"/>
  <c r="CF16" i="8"/>
  <c r="CJ16" i="8"/>
  <c r="CN16" i="8"/>
  <c r="CR16" i="8"/>
  <c r="CV16" i="8"/>
  <c r="CZ16" i="8"/>
  <c r="DD16" i="8"/>
  <c r="DH16" i="8"/>
  <c r="DL16" i="8"/>
  <c r="DP16" i="8"/>
  <c r="DT16" i="8"/>
  <c r="DX16" i="8"/>
  <c r="DZ16" i="8"/>
  <c r="H17" i="8"/>
  <c r="L17" i="8"/>
  <c r="P17" i="8"/>
  <c r="T17" i="8"/>
  <c r="DZ17" i="8" s="1"/>
  <c r="X17" i="8"/>
  <c r="AB17" i="8"/>
  <c r="AF17" i="8"/>
  <c r="AJ17" i="8"/>
  <c r="AN17" i="8"/>
  <c r="AR17" i="8"/>
  <c r="AV17" i="8"/>
  <c r="AZ17" i="8"/>
  <c r="BD17" i="8"/>
  <c r="BH17" i="8"/>
  <c r="BL17" i="8"/>
  <c r="BP17" i="8"/>
  <c r="BT17" i="8"/>
  <c r="BX17" i="8"/>
  <c r="CB17" i="8"/>
  <c r="CF17" i="8"/>
  <c r="CJ17" i="8"/>
  <c r="CN17" i="8"/>
  <c r="CR17" i="8"/>
  <c r="CV17" i="8"/>
  <c r="CZ17" i="8"/>
  <c r="DD17" i="8"/>
  <c r="DH17" i="8"/>
  <c r="DL17" i="8"/>
  <c r="DP17" i="8"/>
  <c r="DT17" i="8"/>
  <c r="DX17" i="8"/>
  <c r="EA17" i="8"/>
  <c r="H18" i="8"/>
  <c r="DY18" i="8" s="1"/>
  <c r="L18" i="8"/>
  <c r="P18" i="8"/>
  <c r="T18" i="8"/>
  <c r="X18" i="8"/>
  <c r="AB18" i="8"/>
  <c r="AF18" i="8"/>
  <c r="EA18" i="8" s="1"/>
  <c r="AJ18" i="8"/>
  <c r="AN18" i="8"/>
  <c r="AR18" i="8"/>
  <c r="AV18" i="8"/>
  <c r="AZ18" i="8"/>
  <c r="BD18" i="8"/>
  <c r="BH18" i="8"/>
  <c r="BL18" i="8"/>
  <c r="BP18" i="8"/>
  <c r="BT18" i="8"/>
  <c r="BX18" i="8"/>
  <c r="CB18" i="8"/>
  <c r="CF18" i="8"/>
  <c r="CJ18" i="8"/>
  <c r="CN18" i="8"/>
  <c r="CR18" i="8"/>
  <c r="CV18" i="8"/>
  <c r="CZ18" i="8"/>
  <c r="DD18" i="8"/>
  <c r="DH18" i="8"/>
  <c r="DL18" i="8"/>
  <c r="DP18" i="8"/>
  <c r="DT18" i="8"/>
  <c r="DX18" i="8"/>
  <c r="H19" i="8"/>
  <c r="L19" i="8"/>
  <c r="P19" i="8"/>
  <c r="T19" i="8"/>
  <c r="X19" i="8"/>
  <c r="AB19" i="8"/>
  <c r="AF19" i="8"/>
  <c r="AJ19" i="8"/>
  <c r="AN19" i="8"/>
  <c r="AR19" i="8"/>
  <c r="AV19" i="8"/>
  <c r="AZ19" i="8"/>
  <c r="BD19" i="8"/>
  <c r="BH19" i="8"/>
  <c r="BL19" i="8"/>
  <c r="BP19" i="8"/>
  <c r="BT19" i="8"/>
  <c r="BX19" i="8"/>
  <c r="CB19" i="8"/>
  <c r="CF19" i="8"/>
  <c r="CJ19" i="8"/>
  <c r="CN19" i="8"/>
  <c r="CR19" i="8"/>
  <c r="CV19" i="8"/>
  <c r="CZ19" i="8"/>
  <c r="DD19" i="8"/>
  <c r="DH19" i="8"/>
  <c r="DL19" i="8"/>
  <c r="DP19" i="8"/>
  <c r="DT19" i="8"/>
  <c r="DX19" i="8"/>
  <c r="DY19" i="8"/>
  <c r="H20" i="8"/>
  <c r="L20" i="8"/>
  <c r="P20" i="8"/>
  <c r="T20" i="8"/>
  <c r="X20" i="8"/>
  <c r="AB20" i="8"/>
  <c r="AF20" i="8"/>
  <c r="AJ20" i="8"/>
  <c r="AN20" i="8"/>
  <c r="AR20" i="8"/>
  <c r="AV20" i="8"/>
  <c r="AZ20" i="8"/>
  <c r="BD20" i="8"/>
  <c r="BH20" i="8"/>
  <c r="BL20" i="8"/>
  <c r="BP20" i="8"/>
  <c r="BT20" i="8"/>
  <c r="BX20" i="8"/>
  <c r="CB20" i="8"/>
  <c r="CF20" i="8"/>
  <c r="CJ20" i="8"/>
  <c r="CN20" i="8"/>
  <c r="CR20" i="8"/>
  <c r="CV20" i="8"/>
  <c r="CZ20" i="8"/>
  <c r="DD20" i="8"/>
  <c r="DH20" i="8"/>
  <c r="DL20" i="8"/>
  <c r="DP20" i="8"/>
  <c r="DT20" i="8"/>
  <c r="DX20" i="8"/>
  <c r="DZ20" i="8"/>
  <c r="H21" i="8"/>
  <c r="L21" i="8"/>
  <c r="P21" i="8"/>
  <c r="T21" i="8"/>
  <c r="DZ21" i="8" s="1"/>
  <c r="X21" i="8"/>
  <c r="AB21" i="8"/>
  <c r="AF21" i="8"/>
  <c r="AJ21" i="8"/>
  <c r="AN21" i="8"/>
  <c r="AR21" i="8"/>
  <c r="AV21" i="8"/>
  <c r="AZ21" i="8"/>
  <c r="BD21" i="8"/>
  <c r="BH21" i="8"/>
  <c r="BL21" i="8"/>
  <c r="BP21" i="8"/>
  <c r="BT21" i="8"/>
  <c r="BX21" i="8"/>
  <c r="CB21" i="8"/>
  <c r="CF21" i="8"/>
  <c r="CJ21" i="8"/>
  <c r="CN21" i="8"/>
  <c r="CR21" i="8"/>
  <c r="CV21" i="8"/>
  <c r="CZ21" i="8"/>
  <c r="DD21" i="8"/>
  <c r="DH21" i="8"/>
  <c r="DL21" i="8"/>
  <c r="DP21" i="8"/>
  <c r="DT21" i="8"/>
  <c r="DX21" i="8"/>
  <c r="EA21" i="8"/>
  <c r="H22" i="8"/>
  <c r="DY22" i="8" s="1"/>
  <c r="L22" i="8"/>
  <c r="P22" i="8"/>
  <c r="T22" i="8"/>
  <c r="X22" i="8"/>
  <c r="AB22" i="8"/>
  <c r="AF22" i="8"/>
  <c r="EA22" i="8" s="1"/>
  <c r="AJ22" i="8"/>
  <c r="AN22" i="8"/>
  <c r="AR22" i="8"/>
  <c r="AV22" i="8"/>
  <c r="AZ22" i="8"/>
  <c r="BD22" i="8"/>
  <c r="BH22" i="8"/>
  <c r="BL22" i="8"/>
  <c r="BP22" i="8"/>
  <c r="BT22" i="8"/>
  <c r="BX22" i="8"/>
  <c r="CB22" i="8"/>
  <c r="CF22" i="8"/>
  <c r="CJ22" i="8"/>
  <c r="CN22" i="8"/>
  <c r="CR22" i="8"/>
  <c r="CV22" i="8"/>
  <c r="CZ22" i="8"/>
  <c r="DD22" i="8"/>
  <c r="DH22" i="8"/>
  <c r="DL22" i="8"/>
  <c r="DP22" i="8"/>
  <c r="DT22" i="8"/>
  <c r="DX22" i="8"/>
  <c r="H23" i="8"/>
  <c r="L23" i="8"/>
  <c r="P23" i="8"/>
  <c r="T23" i="8"/>
  <c r="X23" i="8"/>
  <c r="AB23" i="8"/>
  <c r="AF23" i="8"/>
  <c r="AJ23" i="8"/>
  <c r="AN23" i="8"/>
  <c r="AR23" i="8"/>
  <c r="AV23" i="8"/>
  <c r="AZ23" i="8"/>
  <c r="BD23" i="8"/>
  <c r="BH23" i="8"/>
  <c r="BL23" i="8"/>
  <c r="BP23" i="8"/>
  <c r="BT23" i="8"/>
  <c r="BX23" i="8"/>
  <c r="CB23" i="8"/>
  <c r="CF23" i="8"/>
  <c r="CJ23" i="8"/>
  <c r="CN23" i="8"/>
  <c r="CR23" i="8"/>
  <c r="CV23" i="8"/>
  <c r="CZ23" i="8"/>
  <c r="DD23" i="8"/>
  <c r="DH23" i="8"/>
  <c r="DL23" i="8"/>
  <c r="DP23" i="8"/>
  <c r="DT23" i="8"/>
  <c r="DX23" i="8"/>
  <c r="DY23" i="8"/>
  <c r="H24" i="8"/>
  <c r="L24" i="8"/>
  <c r="P24" i="8"/>
  <c r="T24" i="8"/>
  <c r="X24" i="8"/>
  <c r="AB24" i="8"/>
  <c r="AF24" i="8"/>
  <c r="AJ24" i="8"/>
  <c r="AN24" i="8"/>
  <c r="AR24" i="8"/>
  <c r="AV24" i="8"/>
  <c r="AZ24" i="8"/>
  <c r="BD24" i="8"/>
  <c r="BH24" i="8"/>
  <c r="BL24" i="8"/>
  <c r="BP24" i="8"/>
  <c r="BT24" i="8"/>
  <c r="BX24" i="8"/>
  <c r="CB24" i="8"/>
  <c r="CF24" i="8"/>
  <c r="CJ24" i="8"/>
  <c r="CN24" i="8"/>
  <c r="CR24" i="8"/>
  <c r="CV24" i="8"/>
  <c r="CZ24" i="8"/>
  <c r="DD24" i="8"/>
  <c r="DH24" i="8"/>
  <c r="DL24" i="8"/>
  <c r="DP24" i="8"/>
  <c r="DT24" i="8"/>
  <c r="DX24" i="8"/>
  <c r="DZ24" i="8"/>
  <c r="H25" i="8"/>
  <c r="L25" i="8"/>
  <c r="P25" i="8"/>
  <c r="T25" i="8"/>
  <c r="DZ25" i="8" s="1"/>
  <c r="X25" i="8"/>
  <c r="AB25" i="8"/>
  <c r="AF25" i="8"/>
  <c r="AJ25" i="8"/>
  <c r="AN25" i="8"/>
  <c r="AR25" i="8"/>
  <c r="AV25" i="8"/>
  <c r="AZ25" i="8"/>
  <c r="BD25" i="8"/>
  <c r="BH25" i="8"/>
  <c r="BL25" i="8"/>
  <c r="BP25" i="8"/>
  <c r="BT25" i="8"/>
  <c r="BX25" i="8"/>
  <c r="CB25" i="8"/>
  <c r="CF25" i="8"/>
  <c r="CJ25" i="8"/>
  <c r="CN25" i="8"/>
  <c r="CR25" i="8"/>
  <c r="CV25" i="8"/>
  <c r="CZ25" i="8"/>
  <c r="DD25" i="8"/>
  <c r="DH25" i="8"/>
  <c r="DL25" i="8"/>
  <c r="DP25" i="8"/>
  <c r="DT25" i="8"/>
  <c r="DX25" i="8"/>
  <c r="EA25" i="8"/>
  <c r="H26" i="8"/>
  <c r="DY26" i="8" s="1"/>
  <c r="L26" i="8"/>
  <c r="P26" i="8"/>
  <c r="T26" i="8"/>
  <c r="X26" i="8"/>
  <c r="AB26" i="8"/>
  <c r="AF26" i="8"/>
  <c r="EA26" i="8" s="1"/>
  <c r="AJ26" i="8"/>
  <c r="AN26" i="8"/>
  <c r="AR26" i="8"/>
  <c r="AV26" i="8"/>
  <c r="AZ26" i="8"/>
  <c r="BD26" i="8"/>
  <c r="BH26" i="8"/>
  <c r="BL26" i="8"/>
  <c r="BP26" i="8"/>
  <c r="BT26" i="8"/>
  <c r="BX26" i="8"/>
  <c r="CB26" i="8"/>
  <c r="CF26" i="8"/>
  <c r="CJ26" i="8"/>
  <c r="CN26" i="8"/>
  <c r="CR26" i="8"/>
  <c r="CV26" i="8"/>
  <c r="CZ26" i="8"/>
  <c r="DD26" i="8"/>
  <c r="DH26" i="8"/>
  <c r="DL26" i="8"/>
  <c r="DP26" i="8"/>
  <c r="DT26" i="8"/>
  <c r="DX26" i="8"/>
  <c r="H27" i="8"/>
  <c r="L27" i="8"/>
  <c r="P27" i="8"/>
  <c r="T27" i="8"/>
  <c r="X27" i="8"/>
  <c r="AB27" i="8"/>
  <c r="AF27" i="8"/>
  <c r="AJ27" i="8"/>
  <c r="AN27" i="8"/>
  <c r="AR27" i="8"/>
  <c r="AV27" i="8"/>
  <c r="AZ27" i="8"/>
  <c r="BD27" i="8"/>
  <c r="BH27" i="8"/>
  <c r="BL27" i="8"/>
  <c r="BP27" i="8"/>
  <c r="BT27" i="8"/>
  <c r="BX27" i="8"/>
  <c r="CB27" i="8"/>
  <c r="CF27" i="8"/>
  <c r="CJ27" i="8"/>
  <c r="CN27" i="8"/>
  <c r="CR27" i="8"/>
  <c r="CV27" i="8"/>
  <c r="CZ27" i="8"/>
  <c r="DD27" i="8"/>
  <c r="DH27" i="8"/>
  <c r="DL27" i="8"/>
  <c r="DP27" i="8"/>
  <c r="DT27" i="8"/>
  <c r="DX27" i="8"/>
  <c r="DY27" i="8"/>
  <c r="H28" i="8"/>
  <c r="L28" i="8"/>
  <c r="P28" i="8"/>
  <c r="T28" i="8"/>
  <c r="X28" i="8"/>
  <c r="AB28" i="8"/>
  <c r="AF28" i="8"/>
  <c r="AJ28" i="8"/>
  <c r="AN28" i="8"/>
  <c r="AR28" i="8"/>
  <c r="AV28" i="8"/>
  <c r="AZ28" i="8"/>
  <c r="BD28" i="8"/>
  <c r="BH28" i="8"/>
  <c r="BL28" i="8"/>
  <c r="BP28" i="8"/>
  <c r="BT28" i="8"/>
  <c r="BX28" i="8"/>
  <c r="CB28" i="8"/>
  <c r="CF28" i="8"/>
  <c r="CJ28" i="8"/>
  <c r="CN28" i="8"/>
  <c r="CR28" i="8"/>
  <c r="CV28" i="8"/>
  <c r="CZ28" i="8"/>
  <c r="DD28" i="8"/>
  <c r="DH28" i="8"/>
  <c r="DL28" i="8"/>
  <c r="DP28" i="8"/>
  <c r="DT28" i="8"/>
  <c r="DX28" i="8"/>
  <c r="DZ28" i="8"/>
  <c r="H29" i="8"/>
  <c r="L29" i="8"/>
  <c r="P29" i="8"/>
  <c r="T29" i="8"/>
  <c r="DZ29" i="8" s="1"/>
  <c r="X29" i="8"/>
  <c r="AB29" i="8"/>
  <c r="AF29" i="8"/>
  <c r="AJ29" i="8"/>
  <c r="AN29" i="8"/>
  <c r="AR29" i="8"/>
  <c r="AV29" i="8"/>
  <c r="AZ29" i="8"/>
  <c r="BD29" i="8"/>
  <c r="BH29" i="8"/>
  <c r="BL29" i="8"/>
  <c r="BP29" i="8"/>
  <c r="BT29" i="8"/>
  <c r="BX29" i="8"/>
  <c r="CB29" i="8"/>
  <c r="CF29" i="8"/>
  <c r="CJ29" i="8"/>
  <c r="CN29" i="8"/>
  <c r="CR29" i="8"/>
  <c r="CV29" i="8"/>
  <c r="CZ29" i="8"/>
  <c r="DD29" i="8"/>
  <c r="DH29" i="8"/>
  <c r="DL29" i="8"/>
  <c r="DP29" i="8"/>
  <c r="DT29" i="8"/>
  <c r="DX29" i="8"/>
  <c r="EA29" i="8"/>
  <c r="H30" i="8"/>
  <c r="DY30" i="8" s="1"/>
  <c r="L30" i="8"/>
  <c r="P30" i="8"/>
  <c r="T30" i="8"/>
  <c r="X30" i="8"/>
  <c r="AB30" i="8"/>
  <c r="AF30" i="8"/>
  <c r="EA30" i="8" s="1"/>
  <c r="AJ30" i="8"/>
  <c r="AN30" i="8"/>
  <c r="AR30" i="8"/>
  <c r="AV30" i="8"/>
  <c r="AZ30" i="8"/>
  <c r="BD30" i="8"/>
  <c r="BH30" i="8"/>
  <c r="BL30" i="8"/>
  <c r="BP30" i="8"/>
  <c r="BT30" i="8"/>
  <c r="BX30" i="8"/>
  <c r="CB30" i="8"/>
  <c r="CF30" i="8"/>
  <c r="CJ30" i="8"/>
  <c r="CN30" i="8"/>
  <c r="CR30" i="8"/>
  <c r="CV30" i="8"/>
  <c r="CZ30" i="8"/>
  <c r="DD30" i="8"/>
  <c r="DH30" i="8"/>
  <c r="DL30" i="8"/>
  <c r="DP30" i="8"/>
  <c r="DT30" i="8"/>
  <c r="DX30" i="8"/>
  <c r="H31" i="8"/>
  <c r="L31" i="8"/>
  <c r="P31" i="8"/>
  <c r="T31" i="8"/>
  <c r="X31" i="8"/>
  <c r="AB31" i="8"/>
  <c r="AF31" i="8"/>
  <c r="AJ31" i="8"/>
  <c r="AN31" i="8"/>
  <c r="AR31" i="8"/>
  <c r="AV31" i="8"/>
  <c r="AZ31" i="8"/>
  <c r="BD31" i="8"/>
  <c r="BH31" i="8"/>
  <c r="BL31" i="8"/>
  <c r="BP31" i="8"/>
  <c r="BT31" i="8"/>
  <c r="BX31" i="8"/>
  <c r="CB31" i="8"/>
  <c r="CF31" i="8"/>
  <c r="CJ31" i="8"/>
  <c r="CN31" i="8"/>
  <c r="CR31" i="8"/>
  <c r="CV31" i="8"/>
  <c r="CZ31" i="8"/>
  <c r="DD31" i="8"/>
  <c r="DH31" i="8"/>
  <c r="DL31" i="8"/>
  <c r="DP31" i="8"/>
  <c r="DT31" i="8"/>
  <c r="DX31" i="8"/>
  <c r="DY31" i="8"/>
  <c r="H32" i="8"/>
  <c r="L32" i="8"/>
  <c r="P32" i="8"/>
  <c r="T32" i="8"/>
  <c r="X32" i="8"/>
  <c r="AB32" i="8"/>
  <c r="AF32" i="8"/>
  <c r="AJ32" i="8"/>
  <c r="AN32" i="8"/>
  <c r="AR32" i="8"/>
  <c r="AV32" i="8"/>
  <c r="AZ32" i="8"/>
  <c r="BD32" i="8"/>
  <c r="BH32" i="8"/>
  <c r="BL32" i="8"/>
  <c r="BP32" i="8"/>
  <c r="BT32" i="8"/>
  <c r="BX32" i="8"/>
  <c r="CB32" i="8"/>
  <c r="CF32" i="8"/>
  <c r="CJ32" i="8"/>
  <c r="CN32" i="8"/>
  <c r="CR32" i="8"/>
  <c r="CV32" i="8"/>
  <c r="CZ32" i="8"/>
  <c r="DD32" i="8"/>
  <c r="DH32" i="8"/>
  <c r="DL32" i="8"/>
  <c r="DP32" i="8"/>
  <c r="DT32" i="8"/>
  <c r="DX32" i="8"/>
  <c r="DZ32" i="8"/>
  <c r="H33" i="8"/>
  <c r="L33" i="8"/>
  <c r="P33" i="8"/>
  <c r="T33" i="8"/>
  <c r="DZ33" i="8" s="1"/>
  <c r="X33" i="8"/>
  <c r="AB33" i="8"/>
  <c r="AF33" i="8"/>
  <c r="AJ33" i="8"/>
  <c r="AN33" i="8"/>
  <c r="AR33" i="8"/>
  <c r="AV33" i="8"/>
  <c r="AZ33" i="8"/>
  <c r="BD33" i="8"/>
  <c r="BH33" i="8"/>
  <c r="BL33" i="8"/>
  <c r="BP33" i="8"/>
  <c r="BT33" i="8"/>
  <c r="BX33" i="8"/>
  <c r="CB33" i="8"/>
  <c r="CF33" i="8"/>
  <c r="CJ33" i="8"/>
  <c r="CN33" i="8"/>
  <c r="CR33" i="8"/>
  <c r="CV33" i="8"/>
  <c r="CZ33" i="8"/>
  <c r="DD33" i="8"/>
  <c r="DH33" i="8"/>
  <c r="DL33" i="8"/>
  <c r="DP33" i="8"/>
  <c r="DT33" i="8"/>
  <c r="DX33" i="8"/>
  <c r="EA33" i="8"/>
  <c r="H34" i="8"/>
  <c r="DY34" i="8" s="1"/>
  <c r="L34" i="8"/>
  <c r="P34" i="8"/>
  <c r="T34" i="8"/>
  <c r="X34" i="8"/>
  <c r="AB34" i="8"/>
  <c r="AF34" i="8"/>
  <c r="EA34" i="8" s="1"/>
  <c r="AJ34" i="8"/>
  <c r="AN34" i="8"/>
  <c r="AR34" i="8"/>
  <c r="AV34" i="8"/>
  <c r="AZ34" i="8"/>
  <c r="BD34" i="8"/>
  <c r="BH34" i="8"/>
  <c r="BL34" i="8"/>
  <c r="BP34" i="8"/>
  <c r="BT34" i="8"/>
  <c r="BX34" i="8"/>
  <c r="CB34" i="8"/>
  <c r="CF34" i="8"/>
  <c r="CJ34" i="8"/>
  <c r="CN34" i="8"/>
  <c r="CR34" i="8"/>
  <c r="CV34" i="8"/>
  <c r="CZ34" i="8"/>
  <c r="DD34" i="8"/>
  <c r="DH34" i="8"/>
  <c r="DL34" i="8"/>
  <c r="DP34" i="8"/>
  <c r="DT34" i="8"/>
  <c r="DX34" i="8"/>
  <c r="H35" i="8"/>
  <c r="L35" i="8"/>
  <c r="P35" i="8"/>
  <c r="T35" i="8"/>
  <c r="X35" i="8"/>
  <c r="AB35" i="8"/>
  <c r="AF35" i="8"/>
  <c r="AJ35" i="8"/>
  <c r="AN35" i="8"/>
  <c r="AR35" i="8"/>
  <c r="AV35" i="8"/>
  <c r="AZ35" i="8"/>
  <c r="BD35" i="8"/>
  <c r="BH35" i="8"/>
  <c r="BL35" i="8"/>
  <c r="BP35" i="8"/>
  <c r="BT35" i="8"/>
  <c r="BX35" i="8"/>
  <c r="CB35" i="8"/>
  <c r="CF35" i="8"/>
  <c r="CJ35" i="8"/>
  <c r="CN35" i="8"/>
  <c r="CR35" i="8"/>
  <c r="CV35" i="8"/>
  <c r="CZ35" i="8"/>
  <c r="DD35" i="8"/>
  <c r="DH35" i="8"/>
  <c r="DL35" i="8"/>
  <c r="DP35" i="8"/>
  <c r="DT35" i="8"/>
  <c r="DX35" i="8"/>
  <c r="DY35" i="8"/>
  <c r="H36" i="8"/>
  <c r="L36" i="8"/>
  <c r="P36" i="8"/>
  <c r="T36" i="8"/>
  <c r="X36" i="8"/>
  <c r="AB36" i="8"/>
  <c r="AF36" i="8"/>
  <c r="AJ36" i="8"/>
  <c r="AN36" i="8"/>
  <c r="AR36" i="8"/>
  <c r="AV36" i="8"/>
  <c r="AZ36" i="8"/>
  <c r="BD36" i="8"/>
  <c r="BH36" i="8"/>
  <c r="BL36" i="8"/>
  <c r="BP36" i="8"/>
  <c r="BT36" i="8"/>
  <c r="BX36" i="8"/>
  <c r="CB36" i="8"/>
  <c r="CF36" i="8"/>
  <c r="CJ36" i="8"/>
  <c r="CN36" i="8"/>
  <c r="CR36" i="8"/>
  <c r="CV36" i="8"/>
  <c r="CZ36" i="8"/>
  <c r="DD36" i="8"/>
  <c r="DH36" i="8"/>
  <c r="DL36" i="8"/>
  <c r="DP36" i="8"/>
  <c r="DT36" i="8"/>
  <c r="DX36" i="8"/>
  <c r="DZ36" i="8"/>
  <c r="E37" i="8"/>
  <c r="F37" i="8"/>
  <c r="G37" i="8"/>
  <c r="H37" i="8"/>
  <c r="I37" i="8"/>
  <c r="J37" i="8"/>
  <c r="K37" i="8"/>
  <c r="M37" i="8"/>
  <c r="N37" i="8"/>
  <c r="O37" i="8"/>
  <c r="P37" i="8"/>
  <c r="Q37" i="8"/>
  <c r="R37" i="8"/>
  <c r="S37" i="8"/>
  <c r="U37" i="8"/>
  <c r="V37" i="8"/>
  <c r="W37" i="8"/>
  <c r="X37" i="8"/>
  <c r="Y37" i="8"/>
  <c r="Z37" i="8"/>
  <c r="AA37" i="8"/>
  <c r="AC37" i="8"/>
  <c r="AD37" i="8"/>
  <c r="AE37" i="8"/>
  <c r="AF37" i="8"/>
  <c r="AG37" i="8"/>
  <c r="AH37" i="8"/>
  <c r="AI37" i="8"/>
  <c r="AK37" i="8"/>
  <c r="AL37" i="8"/>
  <c r="AM37" i="8"/>
  <c r="AN37" i="8"/>
  <c r="AO37" i="8"/>
  <c r="AP37" i="8"/>
  <c r="AQ37" i="8"/>
  <c r="AS37" i="8"/>
  <c r="AT37" i="8"/>
  <c r="AU37" i="8"/>
  <c r="AV37" i="8"/>
  <c r="AW37" i="8"/>
  <c r="AX37" i="8"/>
  <c r="AY37" i="8"/>
  <c r="BA37" i="8"/>
  <c r="BB37" i="8"/>
  <c r="BC37" i="8"/>
  <c r="BD37" i="8"/>
  <c r="BE37" i="8"/>
  <c r="BF37" i="8"/>
  <c r="BG37" i="8"/>
  <c r="BI37" i="8"/>
  <c r="BJ37" i="8"/>
  <c r="BK37" i="8"/>
  <c r="BL37" i="8"/>
  <c r="BM37" i="8"/>
  <c r="BN37" i="8"/>
  <c r="BO37" i="8"/>
  <c r="BQ37" i="8"/>
  <c r="BR37" i="8"/>
  <c r="BS37" i="8"/>
  <c r="BT37" i="8"/>
  <c r="BU37" i="8"/>
  <c r="BV37" i="8"/>
  <c r="BW37" i="8"/>
  <c r="BY37" i="8"/>
  <c r="BZ37" i="8"/>
  <c r="CA37" i="8"/>
  <c r="CB37" i="8"/>
  <c r="CC37" i="8"/>
  <c r="CD37" i="8"/>
  <c r="CE37" i="8"/>
  <c r="CG37" i="8"/>
  <c r="CH37" i="8"/>
  <c r="CI37" i="8"/>
  <c r="CJ37" i="8"/>
  <c r="CK37" i="8"/>
  <c r="CL37" i="8"/>
  <c r="CM37" i="8"/>
  <c r="CO37" i="8"/>
  <c r="CP37" i="8"/>
  <c r="CQ37" i="8"/>
  <c r="CR37" i="8"/>
  <c r="CS37" i="8"/>
  <c r="CT37" i="8"/>
  <c r="CU37" i="8"/>
  <c r="CW37" i="8"/>
  <c r="CX37" i="8"/>
  <c r="CY37" i="8"/>
  <c r="CZ37" i="8"/>
  <c r="DA37" i="8"/>
  <c r="DB37" i="8"/>
  <c r="DC37" i="8"/>
  <c r="DE37" i="8"/>
  <c r="DF37" i="8"/>
  <c r="DG37" i="8"/>
  <c r="DH37" i="8"/>
  <c r="DI37" i="8"/>
  <c r="DJ37" i="8"/>
  <c r="DK37" i="8"/>
  <c r="DM37" i="8"/>
  <c r="DN37" i="8"/>
  <c r="DO37" i="8"/>
  <c r="DP37" i="8"/>
  <c r="DQ37" i="8"/>
  <c r="DR37" i="8"/>
  <c r="DS37" i="8"/>
  <c r="DU37" i="8"/>
  <c r="DV37" i="8"/>
  <c r="DW37" i="8"/>
  <c r="DX37" i="8"/>
  <c r="E38" i="8"/>
  <c r="F38" i="8"/>
  <c r="G38" i="8"/>
  <c r="I38" i="8"/>
  <c r="J38" i="8"/>
  <c r="K38" i="8"/>
  <c r="L38" i="8"/>
  <c r="M38" i="8"/>
  <c r="N38" i="8"/>
  <c r="O38" i="8"/>
  <c r="Q38" i="8"/>
  <c r="R38" i="8"/>
  <c r="S38" i="8"/>
  <c r="T38" i="8"/>
  <c r="U38" i="8"/>
  <c r="V38" i="8"/>
  <c r="W38" i="8"/>
  <c r="Y38" i="8"/>
  <c r="Z38" i="8"/>
  <c r="AA38" i="8"/>
  <c r="AB38" i="8"/>
  <c r="AC38" i="8"/>
  <c r="AD38" i="8"/>
  <c r="AE38" i="8"/>
  <c r="AG38" i="8"/>
  <c r="AH38" i="8"/>
  <c r="AI38" i="8"/>
  <c r="AJ38" i="8"/>
  <c r="AK38" i="8"/>
  <c r="AL38" i="8"/>
  <c r="AM38" i="8"/>
  <c r="AO38" i="8"/>
  <c r="AP38" i="8"/>
  <c r="AQ38" i="8"/>
  <c r="AR38" i="8"/>
  <c r="AS38" i="8"/>
  <c r="AT38" i="8"/>
  <c r="AU38" i="8"/>
  <c r="AW38" i="8"/>
  <c r="AX38" i="8"/>
  <c r="AY38" i="8"/>
  <c r="AZ38" i="8"/>
  <c r="BA38" i="8"/>
  <c r="BB38" i="8"/>
  <c r="BC38" i="8"/>
  <c r="BE38" i="8"/>
  <c r="BF38" i="8"/>
  <c r="BG38" i="8"/>
  <c r="BH38" i="8"/>
  <c r="BI38" i="8"/>
  <c r="BJ38" i="8"/>
  <c r="BK38" i="8"/>
  <c r="BM38" i="8"/>
  <c r="BN38" i="8"/>
  <c r="BO38" i="8"/>
  <c r="BP38" i="8"/>
  <c r="BQ38" i="8"/>
  <c r="BR38" i="8"/>
  <c r="BS38" i="8"/>
  <c r="BU38" i="8"/>
  <c r="BV38" i="8"/>
  <c r="BW38" i="8"/>
  <c r="BX38" i="8"/>
  <c r="BY38" i="8"/>
  <c r="BZ38" i="8"/>
  <c r="CA38" i="8"/>
  <c r="CC38" i="8"/>
  <c r="CD38" i="8"/>
  <c r="CE38" i="8"/>
  <c r="CF38" i="8"/>
  <c r="CG38" i="8"/>
  <c r="CH38" i="8"/>
  <c r="CI38" i="8"/>
  <c r="CK38" i="8"/>
  <c r="CL38" i="8"/>
  <c r="CM38" i="8"/>
  <c r="CN38" i="8"/>
  <c r="CO38" i="8"/>
  <c r="CP38" i="8"/>
  <c r="CQ38" i="8"/>
  <c r="CS38" i="8"/>
  <c r="CT38" i="8"/>
  <c r="CU38" i="8"/>
  <c r="CV38" i="8"/>
  <c r="CW38" i="8"/>
  <c r="CX38" i="8"/>
  <c r="CY38" i="8"/>
  <c r="DA38" i="8"/>
  <c r="DB38" i="8"/>
  <c r="DC38" i="8"/>
  <c r="DD38" i="8"/>
  <c r="DE38" i="8"/>
  <c r="DF38" i="8"/>
  <c r="DG38" i="8"/>
  <c r="DI38" i="8"/>
  <c r="DJ38" i="8"/>
  <c r="DK38" i="8"/>
  <c r="DL38" i="8"/>
  <c r="DM38" i="8"/>
  <c r="DN38" i="8"/>
  <c r="DO38" i="8"/>
  <c r="DQ38" i="8"/>
  <c r="DR38" i="8"/>
  <c r="DS38" i="8"/>
  <c r="DT38" i="8"/>
  <c r="DU38" i="8"/>
  <c r="DV38" i="8"/>
  <c r="DW38" i="8"/>
  <c r="H39" i="8"/>
  <c r="L39" i="8"/>
  <c r="P39" i="8"/>
  <c r="T39" i="8"/>
  <c r="X39" i="8"/>
  <c r="AB39" i="8"/>
  <c r="AF39" i="8"/>
  <c r="AJ39" i="8"/>
  <c r="AN39" i="8"/>
  <c r="AR39" i="8"/>
  <c r="AV39" i="8"/>
  <c r="AZ39" i="8"/>
  <c r="BD39" i="8"/>
  <c r="BH39" i="8"/>
  <c r="BL39" i="8"/>
  <c r="BP39" i="8"/>
  <c r="BT39" i="8"/>
  <c r="BX39" i="8"/>
  <c r="EA39" i="8" s="1"/>
  <c r="CB39" i="8"/>
  <c r="CF39" i="8"/>
  <c r="CJ39" i="8"/>
  <c r="CN39" i="8"/>
  <c r="CR39" i="8"/>
  <c r="CV39" i="8"/>
  <c r="CZ39" i="8"/>
  <c r="DD39" i="8"/>
  <c r="DH39" i="8"/>
  <c r="DL39" i="8"/>
  <c r="DP39" i="8"/>
  <c r="DT39" i="8"/>
  <c r="DX39" i="8"/>
  <c r="H40" i="8"/>
  <c r="DY40" i="8" s="1"/>
  <c r="L40" i="8"/>
  <c r="P40" i="8"/>
  <c r="T40" i="8"/>
  <c r="X40" i="8"/>
  <c r="AB40" i="8"/>
  <c r="AF40" i="8"/>
  <c r="EA40" i="8" s="1"/>
  <c r="AJ40" i="8"/>
  <c r="AN40" i="8"/>
  <c r="AR40" i="8"/>
  <c r="AV40" i="8"/>
  <c r="AZ40" i="8"/>
  <c r="BD40" i="8"/>
  <c r="BH40" i="8"/>
  <c r="BL40" i="8"/>
  <c r="BP40" i="8"/>
  <c r="BT40" i="8"/>
  <c r="BX40" i="8"/>
  <c r="CB40" i="8"/>
  <c r="CF40" i="8"/>
  <c r="CJ40" i="8"/>
  <c r="CN40" i="8"/>
  <c r="CR40" i="8"/>
  <c r="CV40" i="8"/>
  <c r="CZ40" i="8"/>
  <c r="DD40" i="8"/>
  <c r="DH40" i="8"/>
  <c r="DL40" i="8"/>
  <c r="DP40" i="8"/>
  <c r="DT40" i="8"/>
  <c r="DX40" i="8"/>
  <c r="H41" i="8"/>
  <c r="L41" i="8"/>
  <c r="P41" i="8"/>
  <c r="T41" i="8"/>
  <c r="X41" i="8"/>
  <c r="AB41" i="8"/>
  <c r="AF41" i="8"/>
  <c r="AJ41" i="8"/>
  <c r="AN41" i="8"/>
  <c r="AR41" i="8"/>
  <c r="AV41" i="8"/>
  <c r="AZ41" i="8"/>
  <c r="BD41" i="8"/>
  <c r="BH41" i="8"/>
  <c r="BL41" i="8"/>
  <c r="BP41" i="8"/>
  <c r="BT41" i="8"/>
  <c r="BX41" i="8"/>
  <c r="CB41" i="8"/>
  <c r="CF41" i="8"/>
  <c r="CJ41" i="8"/>
  <c r="CN41" i="8"/>
  <c r="CR41" i="8"/>
  <c r="CV41" i="8"/>
  <c r="CZ41" i="8"/>
  <c r="DD41" i="8"/>
  <c r="DH41" i="8"/>
  <c r="DL41" i="8"/>
  <c r="DP41" i="8"/>
  <c r="DT41" i="8"/>
  <c r="DX41" i="8"/>
  <c r="DY41" i="8"/>
  <c r="H42" i="8"/>
  <c r="L42" i="8"/>
  <c r="P42" i="8"/>
  <c r="T42" i="8"/>
  <c r="X42" i="8"/>
  <c r="DZ42" i="8" s="1"/>
  <c r="AB42" i="8"/>
  <c r="AF42" i="8"/>
  <c r="AJ42" i="8"/>
  <c r="AN42" i="8"/>
  <c r="AR42" i="8"/>
  <c r="AV42" i="8"/>
  <c r="AZ42" i="8"/>
  <c r="BD42" i="8"/>
  <c r="BH42" i="8"/>
  <c r="BL42" i="8"/>
  <c r="BP42" i="8"/>
  <c r="BT42" i="8"/>
  <c r="BX42" i="8"/>
  <c r="CB42" i="8"/>
  <c r="CF42" i="8"/>
  <c r="CJ42" i="8"/>
  <c r="CN42" i="8"/>
  <c r="CR42" i="8"/>
  <c r="CV42" i="8"/>
  <c r="CZ42" i="8"/>
  <c r="DD42" i="8"/>
  <c r="DH42" i="8"/>
  <c r="DL42" i="8"/>
  <c r="DP42" i="8"/>
  <c r="DT42" i="8"/>
  <c r="DX42" i="8"/>
  <c r="H43" i="8"/>
  <c r="L43" i="8"/>
  <c r="P43" i="8"/>
  <c r="T43" i="8"/>
  <c r="X43" i="8"/>
  <c r="AB43" i="8"/>
  <c r="AF43" i="8"/>
  <c r="AJ43" i="8"/>
  <c r="AN43" i="8"/>
  <c r="AR43" i="8"/>
  <c r="AV43" i="8"/>
  <c r="AZ43" i="8"/>
  <c r="BD43" i="8"/>
  <c r="BH43" i="8"/>
  <c r="BL43" i="8"/>
  <c r="BP43" i="8"/>
  <c r="BT43" i="8"/>
  <c r="BX43" i="8"/>
  <c r="EA43" i="8" s="1"/>
  <c r="CB43" i="8"/>
  <c r="CF43" i="8"/>
  <c r="CJ43" i="8"/>
  <c r="CN43" i="8"/>
  <c r="CR43" i="8"/>
  <c r="CV43" i="8"/>
  <c r="CZ43" i="8"/>
  <c r="DD43" i="8"/>
  <c r="DH43" i="8"/>
  <c r="DL43" i="8"/>
  <c r="DP43" i="8"/>
  <c r="DT43" i="8"/>
  <c r="DX43" i="8"/>
  <c r="H44" i="8"/>
  <c r="DY44" i="8" s="1"/>
  <c r="L44" i="8"/>
  <c r="P44" i="8"/>
  <c r="T44" i="8"/>
  <c r="X44" i="8"/>
  <c r="AB44" i="8"/>
  <c r="AF44" i="8"/>
  <c r="EA44" i="8" s="1"/>
  <c r="AJ44" i="8"/>
  <c r="AN44" i="8"/>
  <c r="AR44" i="8"/>
  <c r="AV44" i="8"/>
  <c r="AZ44" i="8"/>
  <c r="BD44" i="8"/>
  <c r="BH44" i="8"/>
  <c r="BL44" i="8"/>
  <c r="BP44" i="8"/>
  <c r="BT44" i="8"/>
  <c r="BX44" i="8"/>
  <c r="CB44" i="8"/>
  <c r="CF44" i="8"/>
  <c r="CJ44" i="8"/>
  <c r="CN44" i="8"/>
  <c r="CR44" i="8"/>
  <c r="CV44" i="8"/>
  <c r="CZ44" i="8"/>
  <c r="DD44" i="8"/>
  <c r="DH44" i="8"/>
  <c r="DL44" i="8"/>
  <c r="DP44" i="8"/>
  <c r="DT44" i="8"/>
  <c r="DX44" i="8"/>
  <c r="H45" i="8"/>
  <c r="L45" i="8"/>
  <c r="P45" i="8"/>
  <c r="T45" i="8"/>
  <c r="X45" i="8"/>
  <c r="AB45" i="8"/>
  <c r="AF45" i="8"/>
  <c r="AJ45" i="8"/>
  <c r="AN45" i="8"/>
  <c r="AR45" i="8"/>
  <c r="AV45" i="8"/>
  <c r="AZ45" i="8"/>
  <c r="BD45" i="8"/>
  <c r="BH45" i="8"/>
  <c r="BL45" i="8"/>
  <c r="BP45" i="8"/>
  <c r="BT45" i="8"/>
  <c r="BX45" i="8"/>
  <c r="CB45" i="8"/>
  <c r="CF45" i="8"/>
  <c r="CJ45" i="8"/>
  <c r="CN45" i="8"/>
  <c r="CR45" i="8"/>
  <c r="CV45" i="8"/>
  <c r="CZ45" i="8"/>
  <c r="DD45" i="8"/>
  <c r="DH45" i="8"/>
  <c r="DL45" i="8"/>
  <c r="DP45" i="8"/>
  <c r="DT45" i="8"/>
  <c r="DX45" i="8"/>
  <c r="DY45" i="8"/>
  <c r="H46" i="8"/>
  <c r="L46" i="8"/>
  <c r="P46" i="8"/>
  <c r="T46" i="8"/>
  <c r="X46" i="8"/>
  <c r="DZ46" i="8" s="1"/>
  <c r="AB46" i="8"/>
  <c r="AF46" i="8"/>
  <c r="AJ46" i="8"/>
  <c r="AN46" i="8"/>
  <c r="AR46" i="8"/>
  <c r="AV46" i="8"/>
  <c r="AZ46" i="8"/>
  <c r="BD46" i="8"/>
  <c r="BH46" i="8"/>
  <c r="BL46" i="8"/>
  <c r="BP46" i="8"/>
  <c r="BT46" i="8"/>
  <c r="BX46" i="8"/>
  <c r="CB46" i="8"/>
  <c r="CF46" i="8"/>
  <c r="CJ46" i="8"/>
  <c r="CN46" i="8"/>
  <c r="CR46" i="8"/>
  <c r="CV46" i="8"/>
  <c r="CZ46" i="8"/>
  <c r="DD46" i="8"/>
  <c r="DH46" i="8"/>
  <c r="DL46" i="8"/>
  <c r="DP46" i="8"/>
  <c r="DT46" i="8"/>
  <c r="DX46" i="8"/>
  <c r="H47" i="8"/>
  <c r="L47" i="8"/>
  <c r="P47" i="8"/>
  <c r="T47" i="8"/>
  <c r="X47" i="8"/>
  <c r="AB47" i="8"/>
  <c r="AF47" i="8"/>
  <c r="AJ47" i="8"/>
  <c r="AN47" i="8"/>
  <c r="AR47" i="8"/>
  <c r="AV47" i="8"/>
  <c r="AZ47" i="8"/>
  <c r="BD47" i="8"/>
  <c r="BH47" i="8"/>
  <c r="BL47" i="8"/>
  <c r="BP47" i="8"/>
  <c r="BT47" i="8"/>
  <c r="BX47" i="8"/>
  <c r="EA47" i="8" s="1"/>
  <c r="CB47" i="8"/>
  <c r="CF47" i="8"/>
  <c r="CJ47" i="8"/>
  <c r="CN47" i="8"/>
  <c r="CR47" i="8"/>
  <c r="CV47" i="8"/>
  <c r="CZ47" i="8"/>
  <c r="DD47" i="8"/>
  <c r="DH47" i="8"/>
  <c r="DL47" i="8"/>
  <c r="DP47" i="8"/>
  <c r="DT47" i="8"/>
  <c r="DX47" i="8"/>
  <c r="H48" i="8"/>
  <c r="DY48" i="8" s="1"/>
  <c r="L48" i="8"/>
  <c r="P48" i="8"/>
  <c r="T48" i="8"/>
  <c r="X48" i="8"/>
  <c r="AB48" i="8"/>
  <c r="AF48" i="8"/>
  <c r="EA48" i="8" s="1"/>
  <c r="AJ48" i="8"/>
  <c r="AN48" i="8"/>
  <c r="AR48" i="8"/>
  <c r="AV48" i="8"/>
  <c r="AZ48" i="8"/>
  <c r="BD48" i="8"/>
  <c r="BH48" i="8"/>
  <c r="BL48" i="8"/>
  <c r="BP48" i="8"/>
  <c r="BT48" i="8"/>
  <c r="BX48" i="8"/>
  <c r="CB48" i="8"/>
  <c r="CF48" i="8"/>
  <c r="CJ48" i="8"/>
  <c r="CN48" i="8"/>
  <c r="CR48" i="8"/>
  <c r="CV48" i="8"/>
  <c r="CZ48" i="8"/>
  <c r="DD48" i="8"/>
  <c r="DH48" i="8"/>
  <c r="DL48" i="8"/>
  <c r="DP48" i="8"/>
  <c r="DT48" i="8"/>
  <c r="DX48" i="8"/>
  <c r="H49" i="8"/>
  <c r="L49" i="8"/>
  <c r="P49" i="8"/>
  <c r="T49" i="8"/>
  <c r="X49" i="8"/>
  <c r="AB49" i="8"/>
  <c r="AF49" i="8"/>
  <c r="AJ49" i="8"/>
  <c r="AN49" i="8"/>
  <c r="AR49" i="8"/>
  <c r="AV49" i="8"/>
  <c r="AZ49" i="8"/>
  <c r="BD49" i="8"/>
  <c r="BH49" i="8"/>
  <c r="BL49" i="8"/>
  <c r="BP49" i="8"/>
  <c r="BT49" i="8"/>
  <c r="BX49" i="8"/>
  <c r="CB49" i="8"/>
  <c r="CF49" i="8"/>
  <c r="CJ49" i="8"/>
  <c r="CN49" i="8"/>
  <c r="CR49" i="8"/>
  <c r="CV49" i="8"/>
  <c r="CZ49" i="8"/>
  <c r="DD49" i="8"/>
  <c r="DH49" i="8"/>
  <c r="DL49" i="8"/>
  <c r="DP49" i="8"/>
  <c r="DT49" i="8"/>
  <c r="DX49" i="8"/>
  <c r="DY49" i="8"/>
  <c r="H50" i="8"/>
  <c r="L50" i="8"/>
  <c r="P50" i="8"/>
  <c r="T50" i="8"/>
  <c r="X50" i="8"/>
  <c r="DZ50" i="8" s="1"/>
  <c r="AB50" i="8"/>
  <c r="AF50" i="8"/>
  <c r="AJ50" i="8"/>
  <c r="AN50" i="8"/>
  <c r="AR50" i="8"/>
  <c r="AV50" i="8"/>
  <c r="AZ50" i="8"/>
  <c r="BD50" i="8"/>
  <c r="BH50" i="8"/>
  <c r="BL50" i="8"/>
  <c r="BP50" i="8"/>
  <c r="BT50" i="8"/>
  <c r="BX50" i="8"/>
  <c r="CB50" i="8"/>
  <c r="CF50" i="8"/>
  <c r="CJ50" i="8"/>
  <c r="CN50" i="8"/>
  <c r="CR50" i="8"/>
  <c r="CV50" i="8"/>
  <c r="CZ50" i="8"/>
  <c r="DD50" i="8"/>
  <c r="DH50" i="8"/>
  <c r="DL50" i="8"/>
  <c r="DP50" i="8"/>
  <c r="DT50" i="8"/>
  <c r="DX50" i="8"/>
  <c r="H51" i="8"/>
  <c r="L51" i="8"/>
  <c r="P51" i="8"/>
  <c r="T51" i="8"/>
  <c r="X51" i="8"/>
  <c r="AB51" i="8"/>
  <c r="AF51" i="8"/>
  <c r="AJ51" i="8"/>
  <c r="AN51" i="8"/>
  <c r="AR51" i="8"/>
  <c r="AV51" i="8"/>
  <c r="AZ51" i="8"/>
  <c r="BD51" i="8"/>
  <c r="BH51" i="8"/>
  <c r="BL51" i="8"/>
  <c r="BP51" i="8"/>
  <c r="BT51" i="8"/>
  <c r="BX51" i="8"/>
  <c r="EA51" i="8" s="1"/>
  <c r="CB51" i="8"/>
  <c r="CF51" i="8"/>
  <c r="CJ51" i="8"/>
  <c r="CN51" i="8"/>
  <c r="CR51" i="8"/>
  <c r="CV51" i="8"/>
  <c r="CZ51" i="8"/>
  <c r="DD51" i="8"/>
  <c r="DH51" i="8"/>
  <c r="DL51" i="8"/>
  <c r="DP51" i="8"/>
  <c r="DT51" i="8"/>
  <c r="DX51" i="8"/>
  <c r="H52" i="8"/>
  <c r="DY52" i="8" s="1"/>
  <c r="L52" i="8"/>
  <c r="P52" i="8"/>
  <c r="T52" i="8"/>
  <c r="X52" i="8"/>
  <c r="AB52" i="8"/>
  <c r="AF52" i="8"/>
  <c r="EA52" i="8" s="1"/>
  <c r="AJ52" i="8"/>
  <c r="AN52" i="8"/>
  <c r="AR52" i="8"/>
  <c r="AV52" i="8"/>
  <c r="AZ52" i="8"/>
  <c r="BD52" i="8"/>
  <c r="BH52" i="8"/>
  <c r="BL52" i="8"/>
  <c r="BP52" i="8"/>
  <c r="BT52" i="8"/>
  <c r="BX52" i="8"/>
  <c r="CB52" i="8"/>
  <c r="CF52" i="8"/>
  <c r="CJ52" i="8"/>
  <c r="CN52" i="8"/>
  <c r="CR52" i="8"/>
  <c r="CV52" i="8"/>
  <c r="CZ52" i="8"/>
  <c r="DD52" i="8"/>
  <c r="DH52" i="8"/>
  <c r="DL52" i="8"/>
  <c r="DP52" i="8"/>
  <c r="DT52" i="8"/>
  <c r="DX52" i="8"/>
  <c r="H53" i="8"/>
  <c r="L53" i="8"/>
  <c r="P53" i="8"/>
  <c r="T53" i="8"/>
  <c r="X53" i="8"/>
  <c r="AB53" i="8"/>
  <c r="AF53" i="8"/>
  <c r="AJ53" i="8"/>
  <c r="AN53" i="8"/>
  <c r="AR53" i="8"/>
  <c r="AV53" i="8"/>
  <c r="AZ53" i="8"/>
  <c r="BD53" i="8"/>
  <c r="BH53" i="8"/>
  <c r="BL53" i="8"/>
  <c r="BP53" i="8"/>
  <c r="BT53" i="8"/>
  <c r="BX53" i="8"/>
  <c r="CB53" i="8"/>
  <c r="CF53" i="8"/>
  <c r="CJ53" i="8"/>
  <c r="CN53" i="8"/>
  <c r="CR53" i="8"/>
  <c r="CV53" i="8"/>
  <c r="CZ53" i="8"/>
  <c r="DD53" i="8"/>
  <c r="DH53" i="8"/>
  <c r="DL53" i="8"/>
  <c r="DP53" i="8"/>
  <c r="DT53" i="8"/>
  <c r="DX53" i="8"/>
  <c r="DY53" i="8"/>
  <c r="H54" i="8"/>
  <c r="L54" i="8"/>
  <c r="P54" i="8"/>
  <c r="T54" i="8"/>
  <c r="X54" i="8"/>
  <c r="DZ54" i="8" s="1"/>
  <c r="AB54" i="8"/>
  <c r="AF54" i="8"/>
  <c r="AJ54" i="8"/>
  <c r="AN54" i="8"/>
  <c r="AR54" i="8"/>
  <c r="AV54" i="8"/>
  <c r="AZ54" i="8"/>
  <c r="BD54" i="8"/>
  <c r="BH54" i="8"/>
  <c r="BL54" i="8"/>
  <c r="BP54" i="8"/>
  <c r="BT54" i="8"/>
  <c r="BX54" i="8"/>
  <c r="CB54" i="8"/>
  <c r="CF54" i="8"/>
  <c r="CJ54" i="8"/>
  <c r="CN54" i="8"/>
  <c r="CR54" i="8"/>
  <c r="CV54" i="8"/>
  <c r="CZ54" i="8"/>
  <c r="DD54" i="8"/>
  <c r="DH54" i="8"/>
  <c r="DL54" i="8"/>
  <c r="DP54" i="8"/>
  <c r="DT54" i="8"/>
  <c r="DX54" i="8"/>
  <c r="H55" i="8"/>
  <c r="L55" i="8"/>
  <c r="P55" i="8"/>
  <c r="T55" i="8"/>
  <c r="X55" i="8"/>
  <c r="AB55" i="8"/>
  <c r="AF55" i="8"/>
  <c r="AJ55" i="8"/>
  <c r="AN55" i="8"/>
  <c r="AR55" i="8"/>
  <c r="AV55" i="8"/>
  <c r="AZ55" i="8"/>
  <c r="BD55" i="8"/>
  <c r="BH55" i="8"/>
  <c r="BL55" i="8"/>
  <c r="BP55" i="8"/>
  <c r="BT55" i="8"/>
  <c r="BX55" i="8"/>
  <c r="EA55" i="8" s="1"/>
  <c r="CB55" i="8"/>
  <c r="CF55" i="8"/>
  <c r="CJ55" i="8"/>
  <c r="CN55" i="8"/>
  <c r="CR55" i="8"/>
  <c r="CV55" i="8"/>
  <c r="CZ55" i="8"/>
  <c r="DD55" i="8"/>
  <c r="DH55" i="8"/>
  <c r="DL55" i="8"/>
  <c r="DP55" i="8"/>
  <c r="DT55" i="8"/>
  <c r="DX55" i="8"/>
  <c r="H56" i="8"/>
  <c r="DY56" i="8" s="1"/>
  <c r="L56" i="8"/>
  <c r="P56" i="8"/>
  <c r="T56" i="8"/>
  <c r="X56" i="8"/>
  <c r="AB56" i="8"/>
  <c r="AF56" i="8"/>
  <c r="EA56" i="8" s="1"/>
  <c r="AJ56" i="8"/>
  <c r="AN56" i="8"/>
  <c r="AR56" i="8"/>
  <c r="AV56" i="8"/>
  <c r="AZ56" i="8"/>
  <c r="BD56" i="8"/>
  <c r="BH56" i="8"/>
  <c r="BL56" i="8"/>
  <c r="BP56" i="8"/>
  <c r="BT56" i="8"/>
  <c r="BX56" i="8"/>
  <c r="CB56" i="8"/>
  <c r="CF56" i="8"/>
  <c r="CJ56" i="8"/>
  <c r="CN56" i="8"/>
  <c r="CR56" i="8"/>
  <c r="CV56" i="8"/>
  <c r="CZ56" i="8"/>
  <c r="DD56" i="8"/>
  <c r="DH56" i="8"/>
  <c r="DL56" i="8"/>
  <c r="DP56" i="8"/>
  <c r="DT56" i="8"/>
  <c r="DX56" i="8"/>
  <c r="H57" i="8"/>
  <c r="L57" i="8"/>
  <c r="P57" i="8"/>
  <c r="T57" i="8"/>
  <c r="X57" i="8"/>
  <c r="AB57" i="8"/>
  <c r="AF57" i="8"/>
  <c r="AJ57" i="8"/>
  <c r="AN57" i="8"/>
  <c r="AR57" i="8"/>
  <c r="AV57" i="8"/>
  <c r="AZ57" i="8"/>
  <c r="BD57" i="8"/>
  <c r="BH57" i="8"/>
  <c r="BL57" i="8"/>
  <c r="BP57" i="8"/>
  <c r="BT57" i="8"/>
  <c r="BX57" i="8"/>
  <c r="CB57" i="8"/>
  <c r="CF57" i="8"/>
  <c r="CJ57" i="8"/>
  <c r="CN57" i="8"/>
  <c r="CR57" i="8"/>
  <c r="CV57" i="8"/>
  <c r="CZ57" i="8"/>
  <c r="DD57" i="8"/>
  <c r="DH57" i="8"/>
  <c r="DL57" i="8"/>
  <c r="DP57" i="8"/>
  <c r="DT57" i="8"/>
  <c r="DX57" i="8"/>
  <c r="DY57" i="8"/>
  <c r="H58" i="8"/>
  <c r="L58" i="8"/>
  <c r="P58" i="8"/>
  <c r="T58" i="8"/>
  <c r="X58" i="8"/>
  <c r="DZ58" i="8" s="1"/>
  <c r="AB58" i="8"/>
  <c r="AF58" i="8"/>
  <c r="AJ58" i="8"/>
  <c r="AN58" i="8"/>
  <c r="AR58" i="8"/>
  <c r="AV58" i="8"/>
  <c r="AZ58" i="8"/>
  <c r="BD58" i="8"/>
  <c r="BH58" i="8"/>
  <c r="BL58" i="8"/>
  <c r="BP58" i="8"/>
  <c r="BT58" i="8"/>
  <c r="BX58" i="8"/>
  <c r="CB58" i="8"/>
  <c r="CF58" i="8"/>
  <c r="CJ58" i="8"/>
  <c r="CN58" i="8"/>
  <c r="CR58" i="8"/>
  <c r="CV58" i="8"/>
  <c r="CZ58" i="8"/>
  <c r="DD58" i="8"/>
  <c r="DH58" i="8"/>
  <c r="DL58" i="8"/>
  <c r="DP58" i="8"/>
  <c r="DT58" i="8"/>
  <c r="DX58" i="8"/>
  <c r="H59" i="8"/>
  <c r="L59" i="8"/>
  <c r="P59" i="8"/>
  <c r="T59" i="8"/>
  <c r="X59" i="8"/>
  <c r="AB59" i="8"/>
  <c r="AF59" i="8"/>
  <c r="AJ59" i="8"/>
  <c r="AN59" i="8"/>
  <c r="AR59" i="8"/>
  <c r="AV59" i="8"/>
  <c r="AZ59" i="8"/>
  <c r="BD59" i="8"/>
  <c r="BH59" i="8"/>
  <c r="BL59" i="8"/>
  <c r="BP59" i="8"/>
  <c r="BT59" i="8"/>
  <c r="BX59" i="8"/>
  <c r="EA59" i="8" s="1"/>
  <c r="CB59" i="8"/>
  <c r="CF59" i="8"/>
  <c r="CJ59" i="8"/>
  <c r="CN59" i="8"/>
  <c r="CR59" i="8"/>
  <c r="CV59" i="8"/>
  <c r="CZ59" i="8"/>
  <c r="DD59" i="8"/>
  <c r="DH59" i="8"/>
  <c r="DL59" i="8"/>
  <c r="DP59" i="8"/>
  <c r="DT59" i="8"/>
  <c r="DX59" i="8"/>
  <c r="H60" i="8"/>
  <c r="DY60" i="8" s="1"/>
  <c r="L60" i="8"/>
  <c r="P60" i="8"/>
  <c r="T60" i="8"/>
  <c r="X60" i="8"/>
  <c r="AB60" i="8"/>
  <c r="AF60" i="8"/>
  <c r="EA60" i="8" s="1"/>
  <c r="AJ60" i="8"/>
  <c r="AN60" i="8"/>
  <c r="AR60" i="8"/>
  <c r="AV60" i="8"/>
  <c r="AZ60" i="8"/>
  <c r="BD60" i="8"/>
  <c r="BH60" i="8"/>
  <c r="BL60" i="8"/>
  <c r="BP60" i="8"/>
  <c r="BT60" i="8"/>
  <c r="BX60" i="8"/>
  <c r="CB60" i="8"/>
  <c r="CF60" i="8"/>
  <c r="CJ60" i="8"/>
  <c r="CN60" i="8"/>
  <c r="CR60" i="8"/>
  <c r="CV60" i="8"/>
  <c r="CZ60" i="8"/>
  <c r="DD60" i="8"/>
  <c r="DH60" i="8"/>
  <c r="DL60" i="8"/>
  <c r="DP60" i="8"/>
  <c r="DT60" i="8"/>
  <c r="DX60" i="8"/>
  <c r="H61" i="8"/>
  <c r="L61" i="8"/>
  <c r="P61" i="8"/>
  <c r="T61" i="8"/>
  <c r="X61" i="8"/>
  <c r="AB61" i="8"/>
  <c r="AF61" i="8"/>
  <c r="AJ61" i="8"/>
  <c r="AN61" i="8"/>
  <c r="AR61" i="8"/>
  <c r="AV61" i="8"/>
  <c r="AZ61" i="8"/>
  <c r="BD61" i="8"/>
  <c r="BH61" i="8"/>
  <c r="BL61" i="8"/>
  <c r="BP61" i="8"/>
  <c r="BT61" i="8"/>
  <c r="BX61" i="8"/>
  <c r="CB61" i="8"/>
  <c r="CF61" i="8"/>
  <c r="CJ61" i="8"/>
  <c r="CN61" i="8"/>
  <c r="CR61" i="8"/>
  <c r="CV61" i="8"/>
  <c r="CZ61" i="8"/>
  <c r="DD61" i="8"/>
  <c r="DH61" i="8"/>
  <c r="DL61" i="8"/>
  <c r="DP61" i="8"/>
  <c r="DT61" i="8"/>
  <c r="DX61" i="8"/>
  <c r="DY61" i="8"/>
  <c r="H62" i="8"/>
  <c r="L62" i="8"/>
  <c r="P62" i="8"/>
  <c r="T62" i="8"/>
  <c r="X62" i="8"/>
  <c r="AB62" i="8"/>
  <c r="AF62" i="8"/>
  <c r="AJ62" i="8"/>
  <c r="AN62" i="8"/>
  <c r="AR62" i="8"/>
  <c r="AV62" i="8"/>
  <c r="AZ62" i="8"/>
  <c r="BD62" i="8"/>
  <c r="BH62" i="8"/>
  <c r="BL62" i="8"/>
  <c r="BP62" i="8"/>
  <c r="BT62" i="8"/>
  <c r="BX62" i="8"/>
  <c r="CB62" i="8"/>
  <c r="CF62" i="8"/>
  <c r="CJ62" i="8"/>
  <c r="CN62" i="8"/>
  <c r="CR62" i="8"/>
  <c r="CV62" i="8"/>
  <c r="CZ62" i="8"/>
  <c r="DD62" i="8"/>
  <c r="DH62" i="8"/>
  <c r="DL62" i="8"/>
  <c r="DP62" i="8"/>
  <c r="DT62" i="8"/>
  <c r="DX62" i="8"/>
  <c r="H63" i="8"/>
  <c r="L63" i="8"/>
  <c r="P63" i="8"/>
  <c r="T63" i="8"/>
  <c r="X63" i="8"/>
  <c r="AB63" i="8"/>
  <c r="AF63" i="8"/>
  <c r="AJ63" i="8"/>
  <c r="AN63" i="8"/>
  <c r="AR63" i="8"/>
  <c r="AV63" i="8"/>
  <c r="AZ63" i="8"/>
  <c r="BD63" i="8"/>
  <c r="BH63" i="8"/>
  <c r="BL63" i="8"/>
  <c r="BP63" i="8"/>
  <c r="BT63" i="8"/>
  <c r="BX63" i="8"/>
  <c r="CB63" i="8"/>
  <c r="CF63" i="8"/>
  <c r="CJ63" i="8"/>
  <c r="CN63" i="8"/>
  <c r="CR63" i="8"/>
  <c r="CV63" i="8"/>
  <c r="CZ63" i="8"/>
  <c r="DD63" i="8"/>
  <c r="DH63" i="8"/>
  <c r="DL63" i="8"/>
  <c r="DP63" i="8"/>
  <c r="DT63" i="8"/>
  <c r="DX63" i="8"/>
  <c r="H64" i="8"/>
  <c r="L64" i="8"/>
  <c r="P64" i="8"/>
  <c r="T64" i="8"/>
  <c r="X64" i="8"/>
  <c r="DZ64" i="8" s="1"/>
  <c r="AB64" i="8"/>
  <c r="AF64" i="8"/>
  <c r="AJ64" i="8"/>
  <c r="AN64" i="8"/>
  <c r="AR64" i="8"/>
  <c r="AV64" i="8"/>
  <c r="AZ64" i="8"/>
  <c r="BD64" i="8"/>
  <c r="BH64" i="8"/>
  <c r="BL64" i="8"/>
  <c r="BP64" i="8"/>
  <c r="BT64" i="8"/>
  <c r="BX64" i="8"/>
  <c r="CB64" i="8"/>
  <c r="CF64" i="8"/>
  <c r="CJ64" i="8"/>
  <c r="EA64" i="8" s="1"/>
  <c r="CN64" i="8"/>
  <c r="CR64" i="8"/>
  <c r="CV64" i="8"/>
  <c r="CZ64" i="8"/>
  <c r="DD64" i="8"/>
  <c r="DH64" i="8"/>
  <c r="DL64" i="8"/>
  <c r="DP64" i="8"/>
  <c r="DT64" i="8"/>
  <c r="DX64" i="8"/>
  <c r="H65" i="8"/>
  <c r="L65" i="8"/>
  <c r="P65" i="8"/>
  <c r="T65" i="8"/>
  <c r="X65" i="8"/>
  <c r="AB65" i="8"/>
  <c r="AF65" i="8"/>
  <c r="AJ65" i="8"/>
  <c r="AN65" i="8"/>
  <c r="AR65" i="8"/>
  <c r="AV65" i="8"/>
  <c r="AZ65" i="8"/>
  <c r="BD65" i="8"/>
  <c r="BH65" i="8"/>
  <c r="BL65" i="8"/>
  <c r="BP65" i="8"/>
  <c r="BT65" i="8"/>
  <c r="BX65" i="8"/>
  <c r="CB65" i="8"/>
  <c r="CF65" i="8"/>
  <c r="CJ65" i="8"/>
  <c r="CN65" i="8"/>
  <c r="CR65" i="8"/>
  <c r="CV65" i="8"/>
  <c r="CZ65" i="8"/>
  <c r="DD65" i="8"/>
  <c r="DH65" i="8"/>
  <c r="DL65" i="8"/>
  <c r="DP65" i="8"/>
  <c r="DT65" i="8"/>
  <c r="DX65" i="8"/>
  <c r="DY65" i="8"/>
  <c r="H66" i="8"/>
  <c r="L66" i="8"/>
  <c r="P66" i="8"/>
  <c r="T66" i="8"/>
  <c r="X66" i="8"/>
  <c r="DZ66" i="8" s="1"/>
  <c r="AB66" i="8"/>
  <c r="AF66" i="8"/>
  <c r="EA66" i="8" s="1"/>
  <c r="AJ66" i="8"/>
  <c r="AN66" i="8"/>
  <c r="AR66" i="8"/>
  <c r="AV66" i="8"/>
  <c r="AZ66" i="8"/>
  <c r="BD66" i="8"/>
  <c r="BH66" i="8"/>
  <c r="BL66" i="8"/>
  <c r="BP66" i="8"/>
  <c r="BT66" i="8"/>
  <c r="BX66" i="8"/>
  <c r="CB66" i="8"/>
  <c r="CF66" i="8"/>
  <c r="CJ66" i="8"/>
  <c r="CN66" i="8"/>
  <c r="CR66" i="8"/>
  <c r="CV66" i="8"/>
  <c r="CZ66" i="8"/>
  <c r="DD66" i="8"/>
  <c r="DH66" i="8"/>
  <c r="DL66" i="8"/>
  <c r="DP66" i="8"/>
  <c r="DT66" i="8"/>
  <c r="DX66" i="8"/>
  <c r="H67" i="8"/>
  <c r="L67" i="8"/>
  <c r="DY67" i="8" s="1"/>
  <c r="P67" i="8"/>
  <c r="T67" i="8"/>
  <c r="X67" i="8"/>
  <c r="AB67" i="8"/>
  <c r="AF67" i="8"/>
  <c r="AJ67" i="8"/>
  <c r="AN67" i="8"/>
  <c r="AR67" i="8"/>
  <c r="AV67" i="8"/>
  <c r="AZ67" i="8"/>
  <c r="BD67" i="8"/>
  <c r="BH67" i="8"/>
  <c r="BL67" i="8"/>
  <c r="BP67" i="8"/>
  <c r="BT67" i="8"/>
  <c r="BX67" i="8"/>
  <c r="CB67" i="8"/>
  <c r="CF67" i="8"/>
  <c r="CJ67" i="8"/>
  <c r="CN67" i="8"/>
  <c r="CR67" i="8"/>
  <c r="CV67" i="8"/>
  <c r="CZ67" i="8"/>
  <c r="DD67" i="8"/>
  <c r="DH67" i="8"/>
  <c r="DL67" i="8"/>
  <c r="DP67" i="8"/>
  <c r="DT67" i="8"/>
  <c r="DX67" i="8"/>
  <c r="EA67" i="8"/>
  <c r="H68" i="8"/>
  <c r="L68" i="8"/>
  <c r="P68" i="8"/>
  <c r="T68" i="8"/>
  <c r="X68" i="8"/>
  <c r="AB68" i="8"/>
  <c r="AF68" i="8"/>
  <c r="AJ68" i="8"/>
  <c r="AN68" i="8"/>
  <c r="AR68" i="8"/>
  <c r="AV68" i="8"/>
  <c r="AZ68" i="8"/>
  <c r="BD68" i="8"/>
  <c r="BH68" i="8"/>
  <c r="BL68" i="8"/>
  <c r="BP68" i="8"/>
  <c r="BT68" i="8"/>
  <c r="BX68" i="8"/>
  <c r="CB68" i="8"/>
  <c r="CF68" i="8"/>
  <c r="CJ68" i="8"/>
  <c r="CN68" i="8"/>
  <c r="CR68" i="8"/>
  <c r="CV68" i="8"/>
  <c r="CZ68" i="8"/>
  <c r="DD68" i="8"/>
  <c r="DH68" i="8"/>
  <c r="DL68" i="8"/>
  <c r="DP68" i="8"/>
  <c r="DT68" i="8"/>
  <c r="DX68" i="8"/>
  <c r="DZ68" i="8"/>
  <c r="H69" i="8"/>
  <c r="L69" i="8"/>
  <c r="P69" i="8"/>
  <c r="T69" i="8"/>
  <c r="X69" i="8"/>
  <c r="AB69" i="8"/>
  <c r="AF69" i="8"/>
  <c r="AJ69" i="8"/>
  <c r="EA69" i="8" s="1"/>
  <c r="AN69" i="8"/>
  <c r="AR69" i="8"/>
  <c r="AV69" i="8"/>
  <c r="AZ69" i="8"/>
  <c r="BD69" i="8"/>
  <c r="BH69" i="8"/>
  <c r="BL69" i="8"/>
  <c r="BP69" i="8"/>
  <c r="BT69" i="8"/>
  <c r="BX69" i="8"/>
  <c r="CB69" i="8"/>
  <c r="CF69" i="8"/>
  <c r="CJ69" i="8"/>
  <c r="CN69" i="8"/>
  <c r="CR69" i="8"/>
  <c r="CV69" i="8"/>
  <c r="CZ69" i="8"/>
  <c r="DD69" i="8"/>
  <c r="DH69" i="8"/>
  <c r="DL69" i="8"/>
  <c r="DP69" i="8"/>
  <c r="DT69" i="8"/>
  <c r="DX69" i="8"/>
  <c r="DY69" i="8"/>
  <c r="H70" i="8"/>
  <c r="L70" i="8"/>
  <c r="P70" i="8"/>
  <c r="T70" i="8"/>
  <c r="X70" i="8"/>
  <c r="DZ70" i="8" s="1"/>
  <c r="AB70" i="8"/>
  <c r="AF70" i="8"/>
  <c r="EA70" i="8" s="1"/>
  <c r="AJ70" i="8"/>
  <c r="AN70" i="8"/>
  <c r="AR70" i="8"/>
  <c r="AV70" i="8"/>
  <c r="AZ70" i="8"/>
  <c r="BD70" i="8"/>
  <c r="BH70" i="8"/>
  <c r="BL70" i="8"/>
  <c r="BP70" i="8"/>
  <c r="BT70" i="8"/>
  <c r="BX70" i="8"/>
  <c r="CB70" i="8"/>
  <c r="CF70" i="8"/>
  <c r="CJ70" i="8"/>
  <c r="CN70" i="8"/>
  <c r="CR70" i="8"/>
  <c r="CV70" i="8"/>
  <c r="CZ70" i="8"/>
  <c r="DD70" i="8"/>
  <c r="DH70" i="8"/>
  <c r="DL70" i="8"/>
  <c r="DP70" i="8"/>
  <c r="DT70" i="8"/>
  <c r="DX70" i="8"/>
  <c r="H71" i="8"/>
  <c r="L71" i="8"/>
  <c r="DY71" i="8" s="1"/>
  <c r="P71" i="8"/>
  <c r="T71" i="8"/>
  <c r="X71" i="8"/>
  <c r="AB71" i="8"/>
  <c r="AF71" i="8"/>
  <c r="AJ71" i="8"/>
  <c r="AN71" i="8"/>
  <c r="AR71" i="8"/>
  <c r="AV71" i="8"/>
  <c r="AZ71" i="8"/>
  <c r="BD71" i="8"/>
  <c r="BH71" i="8"/>
  <c r="BL71" i="8"/>
  <c r="BP71" i="8"/>
  <c r="BT71" i="8"/>
  <c r="BX71" i="8"/>
  <c r="CB71" i="8"/>
  <c r="CF71" i="8"/>
  <c r="CJ71" i="8"/>
  <c r="CN71" i="8"/>
  <c r="CR71" i="8"/>
  <c r="CV71" i="8"/>
  <c r="CZ71" i="8"/>
  <c r="DD71" i="8"/>
  <c r="DH71" i="8"/>
  <c r="DL71" i="8"/>
  <c r="DP71" i="8"/>
  <c r="DT71" i="8"/>
  <c r="DX71" i="8"/>
  <c r="EA71" i="8"/>
  <c r="H72" i="8"/>
  <c r="L72" i="8"/>
  <c r="P72" i="8"/>
  <c r="T72" i="8"/>
  <c r="X72" i="8"/>
  <c r="AB72" i="8"/>
  <c r="AF72" i="8"/>
  <c r="AJ72" i="8"/>
  <c r="AN72" i="8"/>
  <c r="AR72" i="8"/>
  <c r="AV72" i="8"/>
  <c r="AZ72" i="8"/>
  <c r="BD72" i="8"/>
  <c r="BH72" i="8"/>
  <c r="BL72" i="8"/>
  <c r="BP72" i="8"/>
  <c r="BT72" i="8"/>
  <c r="BX72" i="8"/>
  <c r="CB72" i="8"/>
  <c r="CF72" i="8"/>
  <c r="CJ72" i="8"/>
  <c r="CN72" i="8"/>
  <c r="CR72" i="8"/>
  <c r="CV72" i="8"/>
  <c r="CZ72" i="8"/>
  <c r="DD72" i="8"/>
  <c r="DH72" i="8"/>
  <c r="DL72" i="8"/>
  <c r="DP72" i="8"/>
  <c r="DT72" i="8"/>
  <c r="DX72" i="8"/>
  <c r="DZ72" i="8"/>
  <c r="H73" i="8"/>
  <c r="L73" i="8"/>
  <c r="P73" i="8"/>
  <c r="T73" i="8"/>
  <c r="X73" i="8"/>
  <c r="AB73" i="8"/>
  <c r="AF73" i="8"/>
  <c r="AJ73" i="8"/>
  <c r="EA73" i="8" s="1"/>
  <c r="AN73" i="8"/>
  <c r="AR73" i="8"/>
  <c r="AV73" i="8"/>
  <c r="AZ73" i="8"/>
  <c r="BD73" i="8"/>
  <c r="BH73" i="8"/>
  <c r="BL73" i="8"/>
  <c r="BP73" i="8"/>
  <c r="BT73" i="8"/>
  <c r="BX73" i="8"/>
  <c r="CB73" i="8"/>
  <c r="CF73" i="8"/>
  <c r="CJ73" i="8"/>
  <c r="CN73" i="8"/>
  <c r="CR73" i="8"/>
  <c r="CV73" i="8"/>
  <c r="CZ73" i="8"/>
  <c r="DD73" i="8"/>
  <c r="DH73" i="8"/>
  <c r="DL73" i="8"/>
  <c r="DP73" i="8"/>
  <c r="DT73" i="8"/>
  <c r="DX73" i="8"/>
  <c r="DY73" i="8"/>
  <c r="H74" i="8"/>
  <c r="L74" i="8"/>
  <c r="P74" i="8"/>
  <c r="T74" i="8"/>
  <c r="X74" i="8"/>
  <c r="DZ74" i="8" s="1"/>
  <c r="AB74" i="8"/>
  <c r="AF74" i="8"/>
  <c r="EA74" i="8" s="1"/>
  <c r="AJ74" i="8"/>
  <c r="AN74" i="8"/>
  <c r="AR74" i="8"/>
  <c r="AV74" i="8"/>
  <c r="AZ74" i="8"/>
  <c r="BD74" i="8"/>
  <c r="BH74" i="8"/>
  <c r="BL74" i="8"/>
  <c r="BP74" i="8"/>
  <c r="BT74" i="8"/>
  <c r="BX74" i="8"/>
  <c r="CB74" i="8"/>
  <c r="CF74" i="8"/>
  <c r="CJ74" i="8"/>
  <c r="CN74" i="8"/>
  <c r="CR74" i="8"/>
  <c r="CV74" i="8"/>
  <c r="CZ74" i="8"/>
  <c r="DD74" i="8"/>
  <c r="DH74" i="8"/>
  <c r="DL74" i="8"/>
  <c r="DP74" i="8"/>
  <c r="DT74" i="8"/>
  <c r="DX74" i="8"/>
  <c r="H75" i="8"/>
  <c r="L75" i="8"/>
  <c r="P75" i="8"/>
  <c r="T75" i="8"/>
  <c r="X75" i="8"/>
  <c r="AB75" i="8"/>
  <c r="AF75" i="8"/>
  <c r="AJ75" i="8"/>
  <c r="AN75" i="8"/>
  <c r="AR75" i="8"/>
  <c r="AV75" i="8"/>
  <c r="AZ75" i="8"/>
  <c r="BD75" i="8"/>
  <c r="BH75" i="8"/>
  <c r="BL75" i="8"/>
  <c r="BP75" i="8"/>
  <c r="BT75" i="8"/>
  <c r="BX75" i="8"/>
  <c r="EA75" i="8" s="1"/>
  <c r="CB75" i="8"/>
  <c r="CF75" i="8"/>
  <c r="CJ75" i="8"/>
  <c r="CN75" i="8"/>
  <c r="CR75" i="8"/>
  <c r="CV75" i="8"/>
  <c r="CZ75" i="8"/>
  <c r="DD75" i="8"/>
  <c r="DH75" i="8"/>
  <c r="DL75" i="8"/>
  <c r="DP75" i="8"/>
  <c r="DT75" i="8"/>
  <c r="DX75" i="8"/>
  <c r="H76" i="8"/>
  <c r="L76" i="8"/>
  <c r="P76" i="8"/>
  <c r="T76" i="8"/>
  <c r="X76" i="8"/>
  <c r="DZ76" i="8" s="1"/>
  <c r="AB76" i="8"/>
  <c r="AF76" i="8"/>
  <c r="AJ76" i="8"/>
  <c r="AN76" i="8"/>
  <c r="AR76" i="8"/>
  <c r="AV76" i="8"/>
  <c r="AZ76" i="8"/>
  <c r="BD76" i="8"/>
  <c r="BH76" i="8"/>
  <c r="BL76" i="8"/>
  <c r="BP76" i="8"/>
  <c r="BT76" i="8"/>
  <c r="BX76" i="8"/>
  <c r="CB76" i="8"/>
  <c r="CF76" i="8"/>
  <c r="CJ76" i="8"/>
  <c r="CN76" i="8"/>
  <c r="CR76" i="8"/>
  <c r="CV76" i="8"/>
  <c r="CZ76" i="8"/>
  <c r="DD76" i="8"/>
  <c r="DH76" i="8"/>
  <c r="DL76" i="8"/>
  <c r="DP76" i="8"/>
  <c r="DT76" i="8"/>
  <c r="DX76" i="8"/>
  <c r="H77" i="8"/>
  <c r="L77" i="8"/>
  <c r="P77" i="8"/>
  <c r="T77" i="8"/>
  <c r="X77" i="8"/>
  <c r="AB77" i="8"/>
  <c r="AF77" i="8"/>
  <c r="AJ77" i="8"/>
  <c r="AN77" i="8"/>
  <c r="AR77" i="8"/>
  <c r="AV77" i="8"/>
  <c r="AZ77" i="8"/>
  <c r="BD77" i="8"/>
  <c r="BH77" i="8"/>
  <c r="BL77" i="8"/>
  <c r="BP77" i="8"/>
  <c r="BT77" i="8"/>
  <c r="BX77" i="8"/>
  <c r="CB77" i="8"/>
  <c r="CF77" i="8"/>
  <c r="CJ77" i="8"/>
  <c r="CN77" i="8"/>
  <c r="CR77" i="8"/>
  <c r="CV77" i="8"/>
  <c r="CZ77" i="8"/>
  <c r="DD77" i="8"/>
  <c r="DH77" i="8"/>
  <c r="DL77" i="8"/>
  <c r="DP77" i="8"/>
  <c r="DT77" i="8"/>
  <c r="DX77" i="8"/>
  <c r="DY77" i="8"/>
  <c r="H78" i="8"/>
  <c r="L78" i="8"/>
  <c r="P78" i="8"/>
  <c r="T78" i="8"/>
  <c r="X78" i="8"/>
  <c r="DZ78" i="8" s="1"/>
  <c r="AB78" i="8"/>
  <c r="AF78" i="8"/>
  <c r="EA78" i="8" s="1"/>
  <c r="AJ78" i="8"/>
  <c r="AN78" i="8"/>
  <c r="AR78" i="8"/>
  <c r="AV78" i="8"/>
  <c r="AZ78" i="8"/>
  <c r="BD78" i="8"/>
  <c r="BH78" i="8"/>
  <c r="BL78" i="8"/>
  <c r="BP78" i="8"/>
  <c r="BT78" i="8"/>
  <c r="BX78" i="8"/>
  <c r="CB78" i="8"/>
  <c r="CF78" i="8"/>
  <c r="CJ78" i="8"/>
  <c r="CN78" i="8"/>
  <c r="CR78" i="8"/>
  <c r="CV78" i="8"/>
  <c r="CZ78" i="8"/>
  <c r="DD78" i="8"/>
  <c r="DH78" i="8"/>
  <c r="DL78" i="8"/>
  <c r="DP78" i="8"/>
  <c r="DT78" i="8"/>
  <c r="DX78" i="8"/>
  <c r="H79" i="8"/>
  <c r="L79" i="8"/>
  <c r="P79" i="8"/>
  <c r="T79" i="8"/>
  <c r="X79" i="8"/>
  <c r="AB79" i="8"/>
  <c r="AF79" i="8"/>
  <c r="AJ79" i="8"/>
  <c r="AN79" i="8"/>
  <c r="AR79" i="8"/>
  <c r="AV79" i="8"/>
  <c r="AZ79" i="8"/>
  <c r="BD79" i="8"/>
  <c r="BH79" i="8"/>
  <c r="BL79" i="8"/>
  <c r="BP79" i="8"/>
  <c r="BT79" i="8"/>
  <c r="BX79" i="8"/>
  <c r="EA79" i="8" s="1"/>
  <c r="CB79" i="8"/>
  <c r="CF79" i="8"/>
  <c r="CJ79" i="8"/>
  <c r="CN79" i="8"/>
  <c r="CR79" i="8"/>
  <c r="CV79" i="8"/>
  <c r="CZ79" i="8"/>
  <c r="DD79" i="8"/>
  <c r="DH79" i="8"/>
  <c r="DL79" i="8"/>
  <c r="DP79" i="8"/>
  <c r="DT79" i="8"/>
  <c r="DX79" i="8"/>
  <c r="H80" i="8"/>
  <c r="DY80" i="8" s="1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BX80" i="8"/>
  <c r="CB80" i="8"/>
  <c r="CF80" i="8"/>
  <c r="CJ80" i="8"/>
  <c r="CN80" i="8"/>
  <c r="CR80" i="8"/>
  <c r="CV80" i="8"/>
  <c r="CZ80" i="8"/>
  <c r="DD80" i="8"/>
  <c r="DH80" i="8"/>
  <c r="DL80" i="8"/>
  <c r="DP80" i="8"/>
  <c r="DT80" i="8"/>
  <c r="DX80" i="8"/>
  <c r="DZ80" i="8"/>
  <c r="H81" i="8"/>
  <c r="DY81" i="8" s="1"/>
  <c r="L81" i="8"/>
  <c r="P81" i="8"/>
  <c r="T81" i="8"/>
  <c r="X81" i="8"/>
  <c r="AB81" i="8"/>
  <c r="AF81" i="8"/>
  <c r="AJ81" i="8"/>
  <c r="AN81" i="8"/>
  <c r="AR81" i="8"/>
  <c r="AV81" i="8"/>
  <c r="AZ81" i="8"/>
  <c r="BD81" i="8"/>
  <c r="BH81" i="8"/>
  <c r="BL81" i="8"/>
  <c r="BP81" i="8"/>
  <c r="BT81" i="8"/>
  <c r="BX81" i="8"/>
  <c r="CB81" i="8"/>
  <c r="CF81" i="8"/>
  <c r="CJ81" i="8"/>
  <c r="CN81" i="8"/>
  <c r="CR81" i="8"/>
  <c r="CV81" i="8"/>
  <c r="CZ81" i="8"/>
  <c r="DD81" i="8"/>
  <c r="DH81" i="8"/>
  <c r="DL81" i="8"/>
  <c r="DP81" i="8"/>
  <c r="DT81" i="8"/>
  <c r="DX81" i="8"/>
  <c r="EA81" i="8"/>
  <c r="H82" i="8"/>
  <c r="L82" i="8"/>
  <c r="P82" i="8"/>
  <c r="T82" i="8"/>
  <c r="X82" i="8"/>
  <c r="AB82" i="8"/>
  <c r="AF82" i="8"/>
  <c r="AJ82" i="8"/>
  <c r="AN82" i="8"/>
  <c r="AR82" i="8"/>
  <c r="AV82" i="8"/>
  <c r="AZ82" i="8"/>
  <c r="BD82" i="8"/>
  <c r="BH82" i="8"/>
  <c r="BL82" i="8"/>
  <c r="BP82" i="8"/>
  <c r="BT82" i="8"/>
  <c r="BX82" i="8"/>
  <c r="CB82" i="8"/>
  <c r="CF82" i="8"/>
  <c r="CJ82" i="8"/>
  <c r="CN82" i="8"/>
  <c r="CR82" i="8"/>
  <c r="CV82" i="8"/>
  <c r="CZ82" i="8"/>
  <c r="DD82" i="8"/>
  <c r="DH82" i="8"/>
  <c r="DL82" i="8"/>
  <c r="DP82" i="8"/>
  <c r="DT82" i="8"/>
  <c r="DX82" i="8"/>
  <c r="DZ82" i="8"/>
  <c r="EA82" i="8"/>
  <c r="H83" i="8"/>
  <c r="L83" i="8"/>
  <c r="P83" i="8"/>
  <c r="T83" i="8"/>
  <c r="X83" i="8"/>
  <c r="AB83" i="8"/>
  <c r="AF83" i="8"/>
  <c r="EA83" i="8" s="1"/>
  <c r="AJ83" i="8"/>
  <c r="AN83" i="8"/>
  <c r="AR83" i="8"/>
  <c r="AV83" i="8"/>
  <c r="AZ83" i="8"/>
  <c r="BD83" i="8"/>
  <c r="BH83" i="8"/>
  <c r="BL83" i="8"/>
  <c r="BP83" i="8"/>
  <c r="BT83" i="8"/>
  <c r="BX83" i="8"/>
  <c r="CB83" i="8"/>
  <c r="CF83" i="8"/>
  <c r="CJ83" i="8"/>
  <c r="CN83" i="8"/>
  <c r="CR83" i="8"/>
  <c r="CV83" i="8"/>
  <c r="CZ83" i="8"/>
  <c r="DD83" i="8"/>
  <c r="DH83" i="8"/>
  <c r="DL83" i="8"/>
  <c r="DP83" i="8"/>
  <c r="DT83" i="8"/>
  <c r="DX83" i="8"/>
  <c r="H84" i="8"/>
  <c r="L84" i="8"/>
  <c r="P84" i="8"/>
  <c r="DY84" i="8" s="1"/>
  <c r="T84" i="8"/>
  <c r="DZ84" i="8" s="1"/>
  <c r="X84" i="8"/>
  <c r="AB84" i="8"/>
  <c r="AF84" i="8"/>
  <c r="EA84" i="8" s="1"/>
  <c r="AJ84" i="8"/>
  <c r="AN84" i="8"/>
  <c r="AR84" i="8"/>
  <c r="AV84" i="8"/>
  <c r="AZ84" i="8"/>
  <c r="BD84" i="8"/>
  <c r="BH84" i="8"/>
  <c r="BL84" i="8"/>
  <c r="BP84" i="8"/>
  <c r="BT84" i="8"/>
  <c r="BX84" i="8"/>
  <c r="CB84" i="8"/>
  <c r="CF84" i="8"/>
  <c r="CJ84" i="8"/>
  <c r="CN84" i="8"/>
  <c r="CR84" i="8"/>
  <c r="CV84" i="8"/>
  <c r="CZ84" i="8"/>
  <c r="DD84" i="8"/>
  <c r="DH84" i="8"/>
  <c r="DL84" i="8"/>
  <c r="DP84" i="8"/>
  <c r="DT84" i="8"/>
  <c r="DX84" i="8"/>
  <c r="H85" i="8"/>
  <c r="L85" i="8"/>
  <c r="P85" i="8"/>
  <c r="T85" i="8"/>
  <c r="X85" i="8"/>
  <c r="DZ85" i="8" s="1"/>
  <c r="AB85" i="8"/>
  <c r="AF85" i="8"/>
  <c r="AJ85" i="8"/>
  <c r="AN85" i="8"/>
  <c r="AR85" i="8"/>
  <c r="AV85" i="8"/>
  <c r="AZ85" i="8"/>
  <c r="BD85" i="8"/>
  <c r="BH85" i="8"/>
  <c r="BL85" i="8"/>
  <c r="BP85" i="8"/>
  <c r="BT85" i="8"/>
  <c r="BX85" i="8"/>
  <c r="EA85" i="8" s="1"/>
  <c r="CB85" i="8"/>
  <c r="CF85" i="8"/>
  <c r="CJ85" i="8"/>
  <c r="CN85" i="8"/>
  <c r="CR85" i="8"/>
  <c r="CV85" i="8"/>
  <c r="CZ85" i="8"/>
  <c r="DD85" i="8"/>
  <c r="DH85" i="8"/>
  <c r="DL85" i="8"/>
  <c r="DP85" i="8"/>
  <c r="DT85" i="8"/>
  <c r="DX85" i="8"/>
  <c r="H86" i="8"/>
  <c r="L86" i="8"/>
  <c r="P86" i="8"/>
  <c r="T86" i="8"/>
  <c r="X86" i="8"/>
  <c r="DZ86" i="8" s="1"/>
  <c r="AB86" i="8"/>
  <c r="AF86" i="8"/>
  <c r="AJ86" i="8"/>
  <c r="AN86" i="8"/>
  <c r="AR86" i="8"/>
  <c r="AV86" i="8"/>
  <c r="AZ86" i="8"/>
  <c r="BD86" i="8"/>
  <c r="BH86" i="8"/>
  <c r="BL86" i="8"/>
  <c r="BP86" i="8"/>
  <c r="BT86" i="8"/>
  <c r="BX86" i="8"/>
  <c r="CB86" i="8"/>
  <c r="CF86" i="8"/>
  <c r="CJ86" i="8"/>
  <c r="CN86" i="8"/>
  <c r="CR86" i="8"/>
  <c r="CV86" i="8"/>
  <c r="CZ86" i="8"/>
  <c r="DD86" i="8"/>
  <c r="DH86" i="8"/>
  <c r="DL86" i="8"/>
  <c r="DP86" i="8"/>
  <c r="DT86" i="8"/>
  <c r="DX86" i="8"/>
  <c r="EA86" i="8"/>
  <c r="H87" i="8"/>
  <c r="L87" i="8"/>
  <c r="P87" i="8"/>
  <c r="T87" i="8"/>
  <c r="X87" i="8"/>
  <c r="AB87" i="8"/>
  <c r="AF87" i="8"/>
  <c r="AJ87" i="8"/>
  <c r="AN87" i="8"/>
  <c r="AR87" i="8"/>
  <c r="AV87" i="8"/>
  <c r="AZ87" i="8"/>
  <c r="BD87" i="8"/>
  <c r="BH87" i="8"/>
  <c r="BL87" i="8"/>
  <c r="BP87" i="8"/>
  <c r="BT87" i="8"/>
  <c r="BX87" i="8"/>
  <c r="CB87" i="8"/>
  <c r="CF87" i="8"/>
  <c r="CJ87" i="8"/>
  <c r="CN87" i="8"/>
  <c r="CR87" i="8"/>
  <c r="CV87" i="8"/>
  <c r="CZ87" i="8"/>
  <c r="DD87" i="8"/>
  <c r="DH87" i="8"/>
  <c r="DL87" i="8"/>
  <c r="DP87" i="8"/>
  <c r="DT87" i="8"/>
  <c r="DX87" i="8"/>
  <c r="EA87" i="8"/>
  <c r="H88" i="8"/>
  <c r="L88" i="8"/>
  <c r="P88" i="8"/>
  <c r="DY88" i="8" s="1"/>
  <c r="EB88" i="8" s="1"/>
  <c r="T88" i="8"/>
  <c r="DZ88" i="8" s="1"/>
  <c r="X88" i="8"/>
  <c r="AB88" i="8"/>
  <c r="AF88" i="8"/>
  <c r="EA88" i="8" s="1"/>
  <c r="AJ88" i="8"/>
  <c r="AN88" i="8"/>
  <c r="AR88" i="8"/>
  <c r="AV88" i="8"/>
  <c r="AZ88" i="8"/>
  <c r="BD88" i="8"/>
  <c r="BH88" i="8"/>
  <c r="BL88" i="8"/>
  <c r="BP88" i="8"/>
  <c r="BT88" i="8"/>
  <c r="BX88" i="8"/>
  <c r="CB88" i="8"/>
  <c r="CF88" i="8"/>
  <c r="CJ88" i="8"/>
  <c r="CN88" i="8"/>
  <c r="CR88" i="8"/>
  <c r="CV88" i="8"/>
  <c r="CZ88" i="8"/>
  <c r="DD88" i="8"/>
  <c r="DH88" i="8"/>
  <c r="DL88" i="8"/>
  <c r="DP88" i="8"/>
  <c r="DT88" i="8"/>
  <c r="DX88" i="8"/>
  <c r="H89" i="8"/>
  <c r="L89" i="8"/>
  <c r="P89" i="8"/>
  <c r="T89" i="8"/>
  <c r="X89" i="8"/>
  <c r="AB89" i="8"/>
  <c r="DZ89" i="8" s="1"/>
  <c r="AF89" i="8"/>
  <c r="AJ89" i="8"/>
  <c r="AN89" i="8"/>
  <c r="AR89" i="8"/>
  <c r="AV89" i="8"/>
  <c r="AZ89" i="8"/>
  <c r="BD89" i="8"/>
  <c r="BH89" i="8"/>
  <c r="BL89" i="8"/>
  <c r="BP89" i="8"/>
  <c r="BT89" i="8"/>
  <c r="BX89" i="8"/>
  <c r="EA89" i="8" s="1"/>
  <c r="CB89" i="8"/>
  <c r="CF89" i="8"/>
  <c r="CJ89" i="8"/>
  <c r="CN89" i="8"/>
  <c r="CR89" i="8"/>
  <c r="CV89" i="8"/>
  <c r="CZ89" i="8"/>
  <c r="DD89" i="8"/>
  <c r="DH89" i="8"/>
  <c r="DL89" i="8"/>
  <c r="DP89" i="8"/>
  <c r="DT89" i="8"/>
  <c r="DX89" i="8"/>
  <c r="H90" i="8"/>
  <c r="L90" i="8"/>
  <c r="P90" i="8"/>
  <c r="T90" i="8"/>
  <c r="X90" i="8"/>
  <c r="DZ90" i="8" s="1"/>
  <c r="AB90" i="8"/>
  <c r="AF90" i="8"/>
  <c r="AJ90" i="8"/>
  <c r="AN90" i="8"/>
  <c r="AR90" i="8"/>
  <c r="AV90" i="8"/>
  <c r="AZ90" i="8"/>
  <c r="BD90" i="8"/>
  <c r="BH90" i="8"/>
  <c r="BL90" i="8"/>
  <c r="BP90" i="8"/>
  <c r="BT90" i="8"/>
  <c r="BX90" i="8"/>
  <c r="CB90" i="8"/>
  <c r="CF90" i="8"/>
  <c r="CJ90" i="8"/>
  <c r="CN90" i="8"/>
  <c r="CR90" i="8"/>
  <c r="CV90" i="8"/>
  <c r="CZ90" i="8"/>
  <c r="DD90" i="8"/>
  <c r="DH90" i="8"/>
  <c r="DL90" i="8"/>
  <c r="DP90" i="8"/>
  <c r="DT90" i="8"/>
  <c r="DX90" i="8"/>
  <c r="EA90" i="8"/>
  <c r="H91" i="8"/>
  <c r="L91" i="8"/>
  <c r="P91" i="8"/>
  <c r="T91" i="8"/>
  <c r="X91" i="8"/>
  <c r="AB91" i="8"/>
  <c r="AF91" i="8"/>
  <c r="AJ91" i="8"/>
  <c r="AN91" i="8"/>
  <c r="AR91" i="8"/>
  <c r="AV91" i="8"/>
  <c r="AZ91" i="8"/>
  <c r="BD91" i="8"/>
  <c r="BH91" i="8"/>
  <c r="BL91" i="8"/>
  <c r="BP91" i="8"/>
  <c r="BT91" i="8"/>
  <c r="BX91" i="8"/>
  <c r="CB91" i="8"/>
  <c r="CF91" i="8"/>
  <c r="CJ91" i="8"/>
  <c r="CN91" i="8"/>
  <c r="CR91" i="8"/>
  <c r="CV91" i="8"/>
  <c r="CZ91" i="8"/>
  <c r="DD91" i="8"/>
  <c r="DH91" i="8"/>
  <c r="DL91" i="8"/>
  <c r="DP91" i="8"/>
  <c r="DT91" i="8"/>
  <c r="DX91" i="8"/>
  <c r="EA91" i="8"/>
  <c r="H92" i="8"/>
  <c r="L92" i="8"/>
  <c r="P92" i="8"/>
  <c r="DY92" i="8" s="1"/>
  <c r="T92" i="8"/>
  <c r="X92" i="8"/>
  <c r="AB92" i="8"/>
  <c r="AF92" i="8"/>
  <c r="EA92" i="8" s="1"/>
  <c r="AJ92" i="8"/>
  <c r="AN92" i="8"/>
  <c r="AR92" i="8"/>
  <c r="AV92" i="8"/>
  <c r="DZ92" i="8" s="1"/>
  <c r="AZ92" i="8"/>
  <c r="BD92" i="8"/>
  <c r="BH92" i="8"/>
  <c r="BL92" i="8"/>
  <c r="BP92" i="8"/>
  <c r="BT92" i="8"/>
  <c r="BX92" i="8"/>
  <c r="CB92" i="8"/>
  <c r="CF92" i="8"/>
  <c r="CJ92" i="8"/>
  <c r="CN92" i="8"/>
  <c r="CR92" i="8"/>
  <c r="CV92" i="8"/>
  <c r="CZ92" i="8"/>
  <c r="DD92" i="8"/>
  <c r="DH92" i="8"/>
  <c r="DL92" i="8"/>
  <c r="DP92" i="8"/>
  <c r="DT92" i="8"/>
  <c r="DX92" i="8"/>
  <c r="H93" i="8"/>
  <c r="DY93" i="8" s="1"/>
  <c r="L93" i="8"/>
  <c r="P93" i="8"/>
  <c r="T93" i="8"/>
  <c r="X93" i="8"/>
  <c r="AB93" i="8"/>
  <c r="AF93" i="8"/>
  <c r="AJ93" i="8"/>
  <c r="AN93" i="8"/>
  <c r="EA93" i="8" s="1"/>
  <c r="AR93" i="8"/>
  <c r="AV93" i="8"/>
  <c r="AZ93" i="8"/>
  <c r="BD93" i="8"/>
  <c r="BH93" i="8"/>
  <c r="BL93" i="8"/>
  <c r="BP93" i="8"/>
  <c r="BT93" i="8"/>
  <c r="BX93" i="8"/>
  <c r="CB93" i="8"/>
  <c r="CF93" i="8"/>
  <c r="CJ93" i="8"/>
  <c r="CN93" i="8"/>
  <c r="CR93" i="8"/>
  <c r="CV93" i="8"/>
  <c r="CZ93" i="8"/>
  <c r="DD93" i="8"/>
  <c r="DH93" i="8"/>
  <c r="DL93" i="8"/>
  <c r="DP93" i="8"/>
  <c r="DT93" i="8"/>
  <c r="DX93" i="8"/>
  <c r="DZ93" i="8"/>
  <c r="H94" i="8"/>
  <c r="L94" i="8"/>
  <c r="P94" i="8"/>
  <c r="T94" i="8"/>
  <c r="X94" i="8"/>
  <c r="AB94" i="8"/>
  <c r="AF94" i="8"/>
  <c r="EA94" i="8" s="1"/>
  <c r="AJ94" i="8"/>
  <c r="AN94" i="8"/>
  <c r="AR94" i="8"/>
  <c r="AV94" i="8"/>
  <c r="DZ94" i="8" s="1"/>
  <c r="AZ94" i="8"/>
  <c r="BD94" i="8"/>
  <c r="BH94" i="8"/>
  <c r="BL94" i="8"/>
  <c r="BP94" i="8"/>
  <c r="BT94" i="8"/>
  <c r="BX94" i="8"/>
  <c r="CB94" i="8"/>
  <c r="CF94" i="8"/>
  <c r="CJ94" i="8"/>
  <c r="CN94" i="8"/>
  <c r="CR94" i="8"/>
  <c r="CV94" i="8"/>
  <c r="CZ94" i="8"/>
  <c r="DD94" i="8"/>
  <c r="DH94" i="8"/>
  <c r="DL94" i="8"/>
  <c r="DP94" i="8"/>
  <c r="DT94" i="8"/>
  <c r="DX94" i="8"/>
  <c r="H95" i="8"/>
  <c r="L95" i="8"/>
  <c r="DY95" i="8" s="1"/>
  <c r="P95" i="8"/>
  <c r="T95" i="8"/>
  <c r="X95" i="8"/>
  <c r="AB95" i="8"/>
  <c r="AF95" i="8"/>
  <c r="AJ95" i="8"/>
  <c r="AN95" i="8"/>
  <c r="AR95" i="8"/>
  <c r="AV95" i="8"/>
  <c r="AZ95" i="8"/>
  <c r="BD95" i="8"/>
  <c r="BH95" i="8"/>
  <c r="BL95" i="8"/>
  <c r="BP95" i="8"/>
  <c r="BT95" i="8"/>
  <c r="BX95" i="8"/>
  <c r="CB95" i="8"/>
  <c r="CF95" i="8"/>
  <c r="CJ95" i="8"/>
  <c r="CN95" i="8"/>
  <c r="CR95" i="8"/>
  <c r="CV95" i="8"/>
  <c r="CZ95" i="8"/>
  <c r="DD95" i="8"/>
  <c r="DH95" i="8"/>
  <c r="DL95" i="8"/>
  <c r="DP95" i="8"/>
  <c r="DT95" i="8"/>
  <c r="DX95" i="8"/>
  <c r="EA95" i="8"/>
  <c r="H96" i="8"/>
  <c r="L96" i="8"/>
  <c r="P96" i="8"/>
  <c r="DY96" i="8" s="1"/>
  <c r="T96" i="8"/>
  <c r="X96" i="8"/>
  <c r="AB96" i="8"/>
  <c r="AF96" i="8"/>
  <c r="EA96" i="8" s="1"/>
  <c r="AJ96" i="8"/>
  <c r="AN96" i="8"/>
  <c r="AR96" i="8"/>
  <c r="AV96" i="8"/>
  <c r="DZ96" i="8" s="1"/>
  <c r="AZ96" i="8"/>
  <c r="BD96" i="8"/>
  <c r="BH96" i="8"/>
  <c r="BL96" i="8"/>
  <c r="BP96" i="8"/>
  <c r="BT96" i="8"/>
  <c r="BX96" i="8"/>
  <c r="CB96" i="8"/>
  <c r="CF96" i="8"/>
  <c r="CJ96" i="8"/>
  <c r="CN96" i="8"/>
  <c r="CR96" i="8"/>
  <c r="CV96" i="8"/>
  <c r="CZ96" i="8"/>
  <c r="DD96" i="8"/>
  <c r="DH96" i="8"/>
  <c r="DL96" i="8"/>
  <c r="DP96" i="8"/>
  <c r="DT96" i="8"/>
  <c r="DX96" i="8"/>
  <c r="H97" i="8"/>
  <c r="DY97" i="8" s="1"/>
  <c r="L97" i="8"/>
  <c r="P97" i="8"/>
  <c r="T97" i="8"/>
  <c r="X97" i="8"/>
  <c r="AB97" i="8"/>
  <c r="AF97" i="8"/>
  <c r="AJ97" i="8"/>
  <c r="AN97" i="8"/>
  <c r="EA97" i="8" s="1"/>
  <c r="AR97" i="8"/>
  <c r="AV97" i="8"/>
  <c r="AZ97" i="8"/>
  <c r="BD97" i="8"/>
  <c r="BH97" i="8"/>
  <c r="BL97" i="8"/>
  <c r="BP97" i="8"/>
  <c r="BT97" i="8"/>
  <c r="BX97" i="8"/>
  <c r="CB97" i="8"/>
  <c r="CF97" i="8"/>
  <c r="CJ97" i="8"/>
  <c r="CN97" i="8"/>
  <c r="CR97" i="8"/>
  <c r="CV97" i="8"/>
  <c r="CZ97" i="8"/>
  <c r="DD97" i="8"/>
  <c r="DH97" i="8"/>
  <c r="DL97" i="8"/>
  <c r="DP97" i="8"/>
  <c r="DT97" i="8"/>
  <c r="DX97" i="8"/>
  <c r="DZ97" i="8"/>
  <c r="H98" i="8"/>
  <c r="L98" i="8"/>
  <c r="P98" i="8"/>
  <c r="T98" i="8"/>
  <c r="X98" i="8"/>
  <c r="AB98" i="8"/>
  <c r="AF98" i="8"/>
  <c r="EA98" i="8" s="1"/>
  <c r="AJ98" i="8"/>
  <c r="AN98" i="8"/>
  <c r="AR98" i="8"/>
  <c r="AV98" i="8"/>
  <c r="DZ98" i="8" s="1"/>
  <c r="AZ98" i="8"/>
  <c r="BD98" i="8"/>
  <c r="BH98" i="8"/>
  <c r="BL98" i="8"/>
  <c r="BP98" i="8"/>
  <c r="BT98" i="8"/>
  <c r="BX98" i="8"/>
  <c r="CB98" i="8"/>
  <c r="CF98" i="8"/>
  <c r="CJ98" i="8"/>
  <c r="CN98" i="8"/>
  <c r="CR98" i="8"/>
  <c r="CV98" i="8"/>
  <c r="CZ98" i="8"/>
  <c r="DD98" i="8"/>
  <c r="DH98" i="8"/>
  <c r="DL98" i="8"/>
  <c r="DP98" i="8"/>
  <c r="DT98" i="8"/>
  <c r="DX98" i="8"/>
  <c r="H99" i="8"/>
  <c r="L99" i="8"/>
  <c r="DY99" i="8" s="1"/>
  <c r="P99" i="8"/>
  <c r="T99" i="8"/>
  <c r="X99" i="8"/>
  <c r="AB99" i="8"/>
  <c r="AF99" i="8"/>
  <c r="AJ99" i="8"/>
  <c r="AN99" i="8"/>
  <c r="AR99" i="8"/>
  <c r="AV99" i="8"/>
  <c r="AZ99" i="8"/>
  <c r="BD99" i="8"/>
  <c r="BH99" i="8"/>
  <c r="BL99" i="8"/>
  <c r="BP99" i="8"/>
  <c r="BT99" i="8"/>
  <c r="BX99" i="8"/>
  <c r="CB99" i="8"/>
  <c r="CF99" i="8"/>
  <c r="CJ99" i="8"/>
  <c r="CN99" i="8"/>
  <c r="CR99" i="8"/>
  <c r="CV99" i="8"/>
  <c r="CZ99" i="8"/>
  <c r="DD99" i="8"/>
  <c r="DH99" i="8"/>
  <c r="DL99" i="8"/>
  <c r="DP99" i="8"/>
  <c r="DT99" i="8"/>
  <c r="DX99" i="8"/>
  <c r="EA99" i="8"/>
  <c r="H100" i="8"/>
  <c r="L100" i="8"/>
  <c r="P100" i="8"/>
  <c r="DY100" i="8" s="1"/>
  <c r="T100" i="8"/>
  <c r="X100" i="8"/>
  <c r="AB100" i="8"/>
  <c r="AF100" i="8"/>
  <c r="EA100" i="8" s="1"/>
  <c r="AJ100" i="8"/>
  <c r="AN100" i="8"/>
  <c r="AR100" i="8"/>
  <c r="AV100" i="8"/>
  <c r="DZ100" i="8" s="1"/>
  <c r="AZ100" i="8"/>
  <c r="BD100" i="8"/>
  <c r="BH100" i="8"/>
  <c r="BL100" i="8"/>
  <c r="BP100" i="8"/>
  <c r="BT100" i="8"/>
  <c r="BX100" i="8"/>
  <c r="CB100" i="8"/>
  <c r="CF100" i="8"/>
  <c r="CJ100" i="8"/>
  <c r="CN100" i="8"/>
  <c r="CR100" i="8"/>
  <c r="CV100" i="8"/>
  <c r="CZ100" i="8"/>
  <c r="DD100" i="8"/>
  <c r="DH100" i="8"/>
  <c r="DL100" i="8"/>
  <c r="DP100" i="8"/>
  <c r="DT100" i="8"/>
  <c r="DX100" i="8"/>
  <c r="H101" i="8"/>
  <c r="DY101" i="8" s="1"/>
  <c r="L101" i="8"/>
  <c r="P101" i="8"/>
  <c r="T101" i="8"/>
  <c r="X101" i="8"/>
  <c r="AB101" i="8"/>
  <c r="AF101" i="8"/>
  <c r="AJ101" i="8"/>
  <c r="AN101" i="8"/>
  <c r="EA101" i="8" s="1"/>
  <c r="AR101" i="8"/>
  <c r="AV101" i="8"/>
  <c r="AZ101" i="8"/>
  <c r="BD101" i="8"/>
  <c r="BH101" i="8"/>
  <c r="BL101" i="8"/>
  <c r="BP101" i="8"/>
  <c r="BT101" i="8"/>
  <c r="BX101" i="8"/>
  <c r="CB101" i="8"/>
  <c r="CF101" i="8"/>
  <c r="CJ101" i="8"/>
  <c r="CN101" i="8"/>
  <c r="CR101" i="8"/>
  <c r="CV101" i="8"/>
  <c r="CZ101" i="8"/>
  <c r="DD101" i="8"/>
  <c r="DH101" i="8"/>
  <c r="DL101" i="8"/>
  <c r="DP101" i="8"/>
  <c r="DT101" i="8"/>
  <c r="DX101" i="8"/>
  <c r="DZ101" i="8"/>
  <c r="H102" i="8"/>
  <c r="L102" i="8"/>
  <c r="DY102" i="8" s="1"/>
  <c r="EB102" i="8" s="1"/>
  <c r="P102" i="8"/>
  <c r="T102" i="8"/>
  <c r="DZ102" i="8" s="1"/>
  <c r="X102" i="8"/>
  <c r="AB102" i="8"/>
  <c r="AF102" i="8"/>
  <c r="AJ102" i="8"/>
  <c r="AN102" i="8"/>
  <c r="AR102" i="8"/>
  <c r="AV102" i="8"/>
  <c r="AZ102" i="8"/>
  <c r="BD102" i="8"/>
  <c r="BH102" i="8"/>
  <c r="BL102" i="8"/>
  <c r="BP102" i="8"/>
  <c r="BT102" i="8"/>
  <c r="BX102" i="8"/>
  <c r="CB102" i="8"/>
  <c r="CF102" i="8"/>
  <c r="CJ102" i="8"/>
  <c r="CN102" i="8"/>
  <c r="CR102" i="8"/>
  <c r="CV102" i="8"/>
  <c r="CZ102" i="8"/>
  <c r="DD102" i="8"/>
  <c r="DH102" i="8"/>
  <c r="DL102" i="8"/>
  <c r="DP102" i="8"/>
  <c r="DT102" i="8"/>
  <c r="DX102" i="8"/>
  <c r="EA102" i="8"/>
  <c r="H103" i="8"/>
  <c r="L103" i="8"/>
  <c r="P103" i="8"/>
  <c r="DY103" i="8" s="1"/>
  <c r="T103" i="8"/>
  <c r="X103" i="8"/>
  <c r="AB103" i="8"/>
  <c r="AF103" i="8"/>
  <c r="EA103" i="8" s="1"/>
  <c r="AJ103" i="8"/>
  <c r="AN103" i="8"/>
  <c r="AR103" i="8"/>
  <c r="AV103" i="8"/>
  <c r="DZ103" i="8" s="1"/>
  <c r="AZ103" i="8"/>
  <c r="BD103" i="8"/>
  <c r="BH103" i="8"/>
  <c r="BL103" i="8"/>
  <c r="BP103" i="8"/>
  <c r="BT103" i="8"/>
  <c r="BX103" i="8"/>
  <c r="CB103" i="8"/>
  <c r="CF103" i="8"/>
  <c r="CJ103" i="8"/>
  <c r="CN103" i="8"/>
  <c r="CR103" i="8"/>
  <c r="CV103" i="8"/>
  <c r="CZ103" i="8"/>
  <c r="DD103" i="8"/>
  <c r="DH103" i="8"/>
  <c r="DL103" i="8"/>
  <c r="DP103" i="8"/>
  <c r="DT103" i="8"/>
  <c r="DX103" i="8"/>
  <c r="H104" i="8"/>
  <c r="L104" i="8"/>
  <c r="P104" i="8"/>
  <c r="T104" i="8"/>
  <c r="DZ104" i="8" s="1"/>
  <c r="X104" i="8"/>
  <c r="AB104" i="8"/>
  <c r="AF104" i="8"/>
  <c r="AJ104" i="8"/>
  <c r="EA104" i="8" s="1"/>
  <c r="AN104" i="8"/>
  <c r="AR104" i="8"/>
  <c r="AV104" i="8"/>
  <c r="AZ104" i="8"/>
  <c r="BD104" i="8"/>
  <c r="BH104" i="8"/>
  <c r="BL104" i="8"/>
  <c r="BP104" i="8"/>
  <c r="BT104" i="8"/>
  <c r="BX104" i="8"/>
  <c r="CB104" i="8"/>
  <c r="CF104" i="8"/>
  <c r="CJ104" i="8"/>
  <c r="CN104" i="8"/>
  <c r="CR104" i="8"/>
  <c r="CV104" i="8"/>
  <c r="CZ104" i="8"/>
  <c r="DD104" i="8"/>
  <c r="DH104" i="8"/>
  <c r="DL104" i="8"/>
  <c r="DP104" i="8"/>
  <c r="DT104" i="8"/>
  <c r="DX104" i="8"/>
  <c r="DY104" i="8"/>
  <c r="EB104" i="8" s="1"/>
  <c r="H105" i="8"/>
  <c r="DY105" i="8" s="1"/>
  <c r="L105" i="8"/>
  <c r="P105" i="8"/>
  <c r="T105" i="8"/>
  <c r="X105" i="8"/>
  <c r="AB105" i="8"/>
  <c r="AF105" i="8"/>
  <c r="AJ105" i="8"/>
  <c r="AN105" i="8"/>
  <c r="EA105" i="8" s="1"/>
  <c r="AR105" i="8"/>
  <c r="AV105" i="8"/>
  <c r="AZ105" i="8"/>
  <c r="BD105" i="8"/>
  <c r="BH105" i="8"/>
  <c r="BL105" i="8"/>
  <c r="BP105" i="8"/>
  <c r="BT105" i="8"/>
  <c r="BX105" i="8"/>
  <c r="CB105" i="8"/>
  <c r="CF105" i="8"/>
  <c r="CJ105" i="8"/>
  <c r="CN105" i="8"/>
  <c r="CR105" i="8"/>
  <c r="CV105" i="8"/>
  <c r="CZ105" i="8"/>
  <c r="DD105" i="8"/>
  <c r="DH105" i="8"/>
  <c r="DL105" i="8"/>
  <c r="DP105" i="8"/>
  <c r="DT105" i="8"/>
  <c r="DX105" i="8"/>
  <c r="DZ105" i="8"/>
  <c r="H106" i="8"/>
  <c r="L106" i="8"/>
  <c r="DY106" i="8" s="1"/>
  <c r="EB106" i="8" s="1"/>
  <c r="P106" i="8"/>
  <c r="T106" i="8"/>
  <c r="DZ106" i="8" s="1"/>
  <c r="X106" i="8"/>
  <c r="AB106" i="8"/>
  <c r="AF106" i="8"/>
  <c r="AJ106" i="8"/>
  <c r="AN106" i="8"/>
  <c r="AR106" i="8"/>
  <c r="AV106" i="8"/>
  <c r="AZ106" i="8"/>
  <c r="BD106" i="8"/>
  <c r="BH106" i="8"/>
  <c r="BL106" i="8"/>
  <c r="BP106" i="8"/>
  <c r="BT106" i="8"/>
  <c r="BX106" i="8"/>
  <c r="CB106" i="8"/>
  <c r="CF106" i="8"/>
  <c r="CJ106" i="8"/>
  <c r="CN106" i="8"/>
  <c r="CR106" i="8"/>
  <c r="CV106" i="8"/>
  <c r="CZ106" i="8"/>
  <c r="DD106" i="8"/>
  <c r="DH106" i="8"/>
  <c r="DL106" i="8"/>
  <c r="DP106" i="8"/>
  <c r="DT106" i="8"/>
  <c r="DX106" i="8"/>
  <c r="EA106" i="8"/>
  <c r="H107" i="8"/>
  <c r="L107" i="8"/>
  <c r="P107" i="8"/>
  <c r="DY107" i="8" s="1"/>
  <c r="T107" i="8"/>
  <c r="X107" i="8"/>
  <c r="AB107" i="8"/>
  <c r="AF107" i="8"/>
  <c r="EA107" i="8" s="1"/>
  <c r="AJ107" i="8"/>
  <c r="AN107" i="8"/>
  <c r="AR107" i="8"/>
  <c r="AV107" i="8"/>
  <c r="DZ107" i="8" s="1"/>
  <c r="AZ107" i="8"/>
  <c r="BD107" i="8"/>
  <c r="BH107" i="8"/>
  <c r="BL107" i="8"/>
  <c r="BP107" i="8"/>
  <c r="BT107" i="8"/>
  <c r="BX107" i="8"/>
  <c r="CB107" i="8"/>
  <c r="CF107" i="8"/>
  <c r="CJ107" i="8"/>
  <c r="CN107" i="8"/>
  <c r="CR107" i="8"/>
  <c r="CV107" i="8"/>
  <c r="CZ107" i="8"/>
  <c r="DD107" i="8"/>
  <c r="DH107" i="8"/>
  <c r="DL107" i="8"/>
  <c r="DP107" i="8"/>
  <c r="DT107" i="8"/>
  <c r="DX107" i="8"/>
  <c r="H108" i="8"/>
  <c r="L108" i="8"/>
  <c r="P108" i="8"/>
  <c r="T108" i="8"/>
  <c r="DZ108" i="8" s="1"/>
  <c r="X108" i="8"/>
  <c r="AB108" i="8"/>
  <c r="AF108" i="8"/>
  <c r="AJ108" i="8"/>
  <c r="EA108" i="8" s="1"/>
  <c r="AN108" i="8"/>
  <c r="AR108" i="8"/>
  <c r="AV108" i="8"/>
  <c r="AZ108" i="8"/>
  <c r="BD108" i="8"/>
  <c r="BH108" i="8"/>
  <c r="BL108" i="8"/>
  <c r="BP108" i="8"/>
  <c r="BT108" i="8"/>
  <c r="BX108" i="8"/>
  <c r="CB108" i="8"/>
  <c r="CF108" i="8"/>
  <c r="CJ108" i="8"/>
  <c r="CN108" i="8"/>
  <c r="CR108" i="8"/>
  <c r="CV108" i="8"/>
  <c r="CZ108" i="8"/>
  <c r="DD108" i="8"/>
  <c r="DH108" i="8"/>
  <c r="DL108" i="8"/>
  <c r="DP108" i="8"/>
  <c r="DT108" i="8"/>
  <c r="DX108" i="8"/>
  <c r="DY108" i="8"/>
  <c r="EB108" i="8" s="1"/>
  <c r="H109" i="8"/>
  <c r="DY109" i="8" s="1"/>
  <c r="EB109" i="8" s="1"/>
  <c r="L109" i="8"/>
  <c r="P109" i="8"/>
  <c r="T109" i="8"/>
  <c r="X109" i="8"/>
  <c r="AB109" i="8"/>
  <c r="DZ109" i="8" s="1"/>
  <c r="AF109" i="8"/>
  <c r="AJ109" i="8"/>
  <c r="AN109" i="8"/>
  <c r="AR109" i="8"/>
  <c r="AV109" i="8"/>
  <c r="AZ109" i="8"/>
  <c r="BD109" i="8"/>
  <c r="BH109" i="8"/>
  <c r="BL109" i="8"/>
  <c r="BP109" i="8"/>
  <c r="BT109" i="8"/>
  <c r="BX109" i="8"/>
  <c r="CB109" i="8"/>
  <c r="CF109" i="8"/>
  <c r="CJ109" i="8"/>
  <c r="CN109" i="8"/>
  <c r="CR109" i="8"/>
  <c r="CV109" i="8"/>
  <c r="CZ109" i="8"/>
  <c r="DD109" i="8"/>
  <c r="DH109" i="8"/>
  <c r="DL109" i="8"/>
  <c r="DP109" i="8"/>
  <c r="DT109" i="8"/>
  <c r="DX109" i="8"/>
  <c r="EA109" i="8"/>
  <c r="H110" i="8"/>
  <c r="L110" i="8"/>
  <c r="DY110" i="8" s="1"/>
  <c r="P110" i="8"/>
  <c r="T110" i="8"/>
  <c r="DZ110" i="8" s="1"/>
  <c r="X110" i="8"/>
  <c r="AB110" i="8"/>
  <c r="AF110" i="8"/>
  <c r="EA110" i="8" s="1"/>
  <c r="AJ110" i="8"/>
  <c r="AN110" i="8"/>
  <c r="AR110" i="8"/>
  <c r="AV110" i="8"/>
  <c r="AZ110" i="8"/>
  <c r="BD110" i="8"/>
  <c r="BH110" i="8"/>
  <c r="BL110" i="8"/>
  <c r="BP110" i="8"/>
  <c r="BT110" i="8"/>
  <c r="BX110" i="8"/>
  <c r="CB110" i="8"/>
  <c r="CF110" i="8"/>
  <c r="CJ110" i="8"/>
  <c r="CN110" i="8"/>
  <c r="CR110" i="8"/>
  <c r="CV110" i="8"/>
  <c r="CZ110" i="8"/>
  <c r="DD110" i="8"/>
  <c r="DH110" i="8"/>
  <c r="DL110" i="8"/>
  <c r="DP110" i="8"/>
  <c r="DT110" i="8"/>
  <c r="DX110" i="8"/>
  <c r="H111" i="8"/>
  <c r="L111" i="8"/>
  <c r="P111" i="8"/>
  <c r="T111" i="8"/>
  <c r="DZ111" i="8" s="1"/>
  <c r="X111" i="8"/>
  <c r="AB111" i="8"/>
  <c r="AF111" i="8"/>
  <c r="EA111" i="8" s="1"/>
  <c r="AJ111" i="8"/>
  <c r="AN111" i="8"/>
  <c r="AR111" i="8"/>
  <c r="AV111" i="8"/>
  <c r="AZ111" i="8"/>
  <c r="BD111" i="8"/>
  <c r="BH111" i="8"/>
  <c r="BL111" i="8"/>
  <c r="BP111" i="8"/>
  <c r="BT111" i="8"/>
  <c r="BX111" i="8"/>
  <c r="CB111" i="8"/>
  <c r="CF111" i="8"/>
  <c r="CJ111" i="8"/>
  <c r="CN111" i="8"/>
  <c r="CR111" i="8"/>
  <c r="CV111" i="8"/>
  <c r="CZ111" i="8"/>
  <c r="DD111" i="8"/>
  <c r="DH111" i="8"/>
  <c r="DL111" i="8"/>
  <c r="DP111" i="8"/>
  <c r="DT111" i="8"/>
  <c r="DX111" i="8"/>
  <c r="DY111" i="8"/>
  <c r="EB111" i="8" s="1"/>
  <c r="H112" i="8"/>
  <c r="DY112" i="8" s="1"/>
  <c r="L112" i="8"/>
  <c r="P112" i="8"/>
  <c r="T112" i="8"/>
  <c r="X112" i="8"/>
  <c r="AB112" i="8"/>
  <c r="AF112" i="8"/>
  <c r="AJ112" i="8"/>
  <c r="EA112" i="8" s="1"/>
  <c r="AN112" i="8"/>
  <c r="AR112" i="8"/>
  <c r="AV112" i="8"/>
  <c r="AZ112" i="8"/>
  <c r="BD112" i="8"/>
  <c r="BH112" i="8"/>
  <c r="BL112" i="8"/>
  <c r="BP112" i="8"/>
  <c r="BT112" i="8"/>
  <c r="BX112" i="8"/>
  <c r="CB112" i="8"/>
  <c r="CF112" i="8"/>
  <c r="CJ112" i="8"/>
  <c r="CN112" i="8"/>
  <c r="CR112" i="8"/>
  <c r="CV112" i="8"/>
  <c r="CZ112" i="8"/>
  <c r="DD112" i="8"/>
  <c r="DH112" i="8"/>
  <c r="DL112" i="8"/>
  <c r="DP112" i="8"/>
  <c r="DT112" i="8"/>
  <c r="DX112" i="8"/>
  <c r="DZ112" i="8"/>
  <c r="H113" i="8"/>
  <c r="DY113" i="8" s="1"/>
  <c r="EB113" i="8" s="1"/>
  <c r="L113" i="8"/>
  <c r="P113" i="8"/>
  <c r="T113" i="8"/>
  <c r="X113" i="8"/>
  <c r="AB113" i="8"/>
  <c r="DZ113" i="8" s="1"/>
  <c r="AF113" i="8"/>
  <c r="AJ113" i="8"/>
  <c r="AN113" i="8"/>
  <c r="AR113" i="8"/>
  <c r="AV113" i="8"/>
  <c r="AZ113" i="8"/>
  <c r="BD113" i="8"/>
  <c r="BH113" i="8"/>
  <c r="BL113" i="8"/>
  <c r="BP113" i="8"/>
  <c r="BT113" i="8"/>
  <c r="BX113" i="8"/>
  <c r="CB113" i="8"/>
  <c r="CF113" i="8"/>
  <c r="CJ113" i="8"/>
  <c r="CN113" i="8"/>
  <c r="CR113" i="8"/>
  <c r="CV113" i="8"/>
  <c r="CZ113" i="8"/>
  <c r="DD113" i="8"/>
  <c r="DH113" i="8"/>
  <c r="DL113" i="8"/>
  <c r="DP113" i="8"/>
  <c r="DT113" i="8"/>
  <c r="DX113" i="8"/>
  <c r="EA113" i="8"/>
  <c r="H114" i="8"/>
  <c r="L114" i="8"/>
  <c r="DY114" i="8" s="1"/>
  <c r="P114" i="8"/>
  <c r="T114" i="8"/>
  <c r="DZ114" i="8" s="1"/>
  <c r="X114" i="8"/>
  <c r="AB114" i="8"/>
  <c r="AF114" i="8"/>
  <c r="EA114" i="8" s="1"/>
  <c r="AJ114" i="8"/>
  <c r="AN114" i="8"/>
  <c r="AR114" i="8"/>
  <c r="AV114" i="8"/>
  <c r="AZ114" i="8"/>
  <c r="BD114" i="8"/>
  <c r="BH114" i="8"/>
  <c r="BL114" i="8"/>
  <c r="BP114" i="8"/>
  <c r="BT114" i="8"/>
  <c r="BX114" i="8"/>
  <c r="CB114" i="8"/>
  <c r="CF114" i="8"/>
  <c r="CJ114" i="8"/>
  <c r="CN114" i="8"/>
  <c r="CR114" i="8"/>
  <c r="CV114" i="8"/>
  <c r="CZ114" i="8"/>
  <c r="DD114" i="8"/>
  <c r="DH114" i="8"/>
  <c r="DL114" i="8"/>
  <c r="DP114" i="8"/>
  <c r="DT114" i="8"/>
  <c r="DX114" i="8"/>
  <c r="H115" i="8"/>
  <c r="L115" i="8"/>
  <c r="P115" i="8"/>
  <c r="T115" i="8"/>
  <c r="DZ115" i="8" s="1"/>
  <c r="X115" i="8"/>
  <c r="AB115" i="8"/>
  <c r="AF115" i="8"/>
  <c r="EA115" i="8" s="1"/>
  <c r="AJ115" i="8"/>
  <c r="AN115" i="8"/>
  <c r="AR115" i="8"/>
  <c r="AV115" i="8"/>
  <c r="AZ115" i="8"/>
  <c r="BD115" i="8"/>
  <c r="BH115" i="8"/>
  <c r="BL115" i="8"/>
  <c r="BP115" i="8"/>
  <c r="BT115" i="8"/>
  <c r="BX115" i="8"/>
  <c r="CB115" i="8"/>
  <c r="CF115" i="8"/>
  <c r="CJ115" i="8"/>
  <c r="CN115" i="8"/>
  <c r="CR115" i="8"/>
  <c r="CV115" i="8"/>
  <c r="CZ115" i="8"/>
  <c r="DD115" i="8"/>
  <c r="DH115" i="8"/>
  <c r="DL115" i="8"/>
  <c r="DP115" i="8"/>
  <c r="DT115" i="8"/>
  <c r="DX115" i="8"/>
  <c r="DY115" i="8"/>
  <c r="H116" i="8"/>
  <c r="DY116" i="8" s="1"/>
  <c r="EB116" i="8" s="1"/>
  <c r="L116" i="8"/>
  <c r="P116" i="8"/>
  <c r="T116" i="8"/>
  <c r="X116" i="8"/>
  <c r="AB116" i="8"/>
  <c r="AF116" i="8"/>
  <c r="AJ116" i="8"/>
  <c r="EA116" i="8" s="1"/>
  <c r="AN116" i="8"/>
  <c r="AR116" i="8"/>
  <c r="AV116" i="8"/>
  <c r="AZ116" i="8"/>
  <c r="BD116" i="8"/>
  <c r="BH116" i="8"/>
  <c r="BL116" i="8"/>
  <c r="BP116" i="8"/>
  <c r="BT116" i="8"/>
  <c r="BX116" i="8"/>
  <c r="CB116" i="8"/>
  <c r="CF116" i="8"/>
  <c r="CJ116" i="8"/>
  <c r="CN116" i="8"/>
  <c r="CR116" i="8"/>
  <c r="CV116" i="8"/>
  <c r="CZ116" i="8"/>
  <c r="DD116" i="8"/>
  <c r="DH116" i="8"/>
  <c r="DL116" i="8"/>
  <c r="DP116" i="8"/>
  <c r="DT116" i="8"/>
  <c r="DX116" i="8"/>
  <c r="DZ116" i="8"/>
  <c r="H117" i="8"/>
  <c r="DY117" i="8" s="1"/>
  <c r="L117" i="8"/>
  <c r="L122" i="8" s="1"/>
  <c r="P117" i="8"/>
  <c r="T117" i="8"/>
  <c r="X117" i="8"/>
  <c r="AB117" i="8"/>
  <c r="DZ117" i="8" s="1"/>
  <c r="AF117" i="8"/>
  <c r="AJ117" i="8"/>
  <c r="AN117" i="8"/>
  <c r="AR117" i="8"/>
  <c r="AV117" i="8"/>
  <c r="AZ117" i="8"/>
  <c r="BD117" i="8"/>
  <c r="BH117" i="8"/>
  <c r="BL117" i="8"/>
  <c r="BP117" i="8"/>
  <c r="BT117" i="8"/>
  <c r="BX117" i="8"/>
  <c r="CB117" i="8"/>
  <c r="CF117" i="8"/>
  <c r="CJ117" i="8"/>
  <c r="CN117" i="8"/>
  <c r="CR117" i="8"/>
  <c r="CV117" i="8"/>
  <c r="CZ117" i="8"/>
  <c r="DD117" i="8"/>
  <c r="DH117" i="8"/>
  <c r="DL117" i="8"/>
  <c r="DP117" i="8"/>
  <c r="DT117" i="8"/>
  <c r="DX117" i="8"/>
  <c r="EA117" i="8"/>
  <c r="H118" i="8"/>
  <c r="L118" i="8"/>
  <c r="DY118" i="8" s="1"/>
  <c r="EB118" i="8" s="1"/>
  <c r="P118" i="8"/>
  <c r="T118" i="8"/>
  <c r="DZ118" i="8" s="1"/>
  <c r="X118" i="8"/>
  <c r="AB118" i="8"/>
  <c r="AF118" i="8"/>
  <c r="EA118" i="8" s="1"/>
  <c r="AJ118" i="8"/>
  <c r="AN118" i="8"/>
  <c r="AR118" i="8"/>
  <c r="AV118" i="8"/>
  <c r="AZ118" i="8"/>
  <c r="BD118" i="8"/>
  <c r="BH118" i="8"/>
  <c r="BL118" i="8"/>
  <c r="BP118" i="8"/>
  <c r="BT118" i="8"/>
  <c r="BX118" i="8"/>
  <c r="CB118" i="8"/>
  <c r="CF118" i="8"/>
  <c r="CJ118" i="8"/>
  <c r="CN118" i="8"/>
  <c r="CR118" i="8"/>
  <c r="CV118" i="8"/>
  <c r="CZ118" i="8"/>
  <c r="DD118" i="8"/>
  <c r="DH118" i="8"/>
  <c r="DL118" i="8"/>
  <c r="DP118" i="8"/>
  <c r="DT118" i="8"/>
  <c r="DX118" i="8"/>
  <c r="H119" i="8"/>
  <c r="L119" i="8"/>
  <c r="P119" i="8"/>
  <c r="P122" i="8" s="1"/>
  <c r="P124" i="8" s="1"/>
  <c r="T119" i="8"/>
  <c r="DZ119" i="8" s="1"/>
  <c r="X119" i="8"/>
  <c r="AB119" i="8"/>
  <c r="AF119" i="8"/>
  <c r="EA119" i="8" s="1"/>
  <c r="AJ119" i="8"/>
  <c r="AN119" i="8"/>
  <c r="AR119" i="8"/>
  <c r="AV119" i="8"/>
  <c r="AZ119" i="8"/>
  <c r="BD119" i="8"/>
  <c r="BH119" i="8"/>
  <c r="BL119" i="8"/>
  <c r="BP119" i="8"/>
  <c r="BT119" i="8"/>
  <c r="BX119" i="8"/>
  <c r="CB119" i="8"/>
  <c r="CF119" i="8"/>
  <c r="CJ119" i="8"/>
  <c r="CN119" i="8"/>
  <c r="CR119" i="8"/>
  <c r="CV119" i="8"/>
  <c r="CZ119" i="8"/>
  <c r="DD119" i="8"/>
  <c r="DH119" i="8"/>
  <c r="DL119" i="8"/>
  <c r="DP119" i="8"/>
  <c r="DT119" i="8"/>
  <c r="DX119" i="8"/>
  <c r="DY119" i="8"/>
  <c r="H120" i="8"/>
  <c r="DY120" i="8" s="1"/>
  <c r="L120" i="8"/>
  <c r="P120" i="8"/>
  <c r="T120" i="8"/>
  <c r="X120" i="8"/>
  <c r="AB120" i="8"/>
  <c r="AF120" i="8"/>
  <c r="AJ120" i="8"/>
  <c r="EA120" i="8" s="1"/>
  <c r="AN120" i="8"/>
  <c r="AR120" i="8"/>
  <c r="AV120" i="8"/>
  <c r="AZ120" i="8"/>
  <c r="BD120" i="8"/>
  <c r="BH120" i="8"/>
  <c r="BL120" i="8"/>
  <c r="BP120" i="8"/>
  <c r="BT120" i="8"/>
  <c r="BX120" i="8"/>
  <c r="CB120" i="8"/>
  <c r="CF120" i="8"/>
  <c r="CJ120" i="8"/>
  <c r="CN120" i="8"/>
  <c r="CR120" i="8"/>
  <c r="CV120" i="8"/>
  <c r="CZ120" i="8"/>
  <c r="DD120" i="8"/>
  <c r="DH120" i="8"/>
  <c r="DL120" i="8"/>
  <c r="DP120" i="8"/>
  <c r="DT120" i="8"/>
  <c r="DX120" i="8"/>
  <c r="DZ120" i="8"/>
  <c r="E122" i="8"/>
  <c r="F122" i="8"/>
  <c r="G122" i="8"/>
  <c r="I122" i="8"/>
  <c r="J122" i="8"/>
  <c r="K122" i="8"/>
  <c r="M122" i="8"/>
  <c r="N122" i="8"/>
  <c r="O122" i="8"/>
  <c r="Q122" i="8"/>
  <c r="R122" i="8"/>
  <c r="S122" i="8"/>
  <c r="U122" i="8"/>
  <c r="V122" i="8"/>
  <c r="W122" i="8"/>
  <c r="X122" i="8"/>
  <c r="Y122" i="8"/>
  <c r="Z122" i="8"/>
  <c r="AA122" i="8"/>
  <c r="AB122" i="8"/>
  <c r="AC122" i="8"/>
  <c r="AD122" i="8"/>
  <c r="AE122" i="8"/>
  <c r="AF122" i="8"/>
  <c r="AG122" i="8"/>
  <c r="AH122" i="8"/>
  <c r="AI122" i="8"/>
  <c r="AJ122" i="8"/>
  <c r="AK122" i="8"/>
  <c r="AL122" i="8"/>
  <c r="AM122" i="8"/>
  <c r="AN122" i="8"/>
  <c r="AO122" i="8"/>
  <c r="AO124" i="8" s="1"/>
  <c r="AP122" i="8"/>
  <c r="AQ122" i="8"/>
  <c r="AS122" i="8"/>
  <c r="AT122" i="8"/>
  <c r="AU122" i="8"/>
  <c r="AV122" i="8"/>
  <c r="AW122" i="8"/>
  <c r="AX122" i="8"/>
  <c r="AY122" i="8"/>
  <c r="AZ122" i="8"/>
  <c r="BA122" i="8"/>
  <c r="BB122" i="8"/>
  <c r="BC122" i="8"/>
  <c r="BD122" i="8"/>
  <c r="BE122" i="8"/>
  <c r="BF122" i="8"/>
  <c r="BG122" i="8"/>
  <c r="BH122" i="8"/>
  <c r="BI122" i="8"/>
  <c r="BJ122" i="8"/>
  <c r="BK122" i="8"/>
  <c r="BL122" i="8"/>
  <c r="BM122" i="8"/>
  <c r="BN122" i="8"/>
  <c r="BO122" i="8"/>
  <c r="BP122" i="8"/>
  <c r="BQ122" i="8"/>
  <c r="BR122" i="8"/>
  <c r="BS122" i="8"/>
  <c r="BT122" i="8"/>
  <c r="BU122" i="8"/>
  <c r="BV122" i="8"/>
  <c r="BW122" i="8"/>
  <c r="BX122" i="8"/>
  <c r="BY122" i="8"/>
  <c r="BZ122" i="8"/>
  <c r="CA122" i="8"/>
  <c r="CB122" i="8"/>
  <c r="CC122" i="8"/>
  <c r="CD122" i="8"/>
  <c r="CE122" i="8"/>
  <c r="CF122" i="8"/>
  <c r="CG122" i="8"/>
  <c r="CH122" i="8"/>
  <c r="CI122" i="8"/>
  <c r="CJ122" i="8"/>
  <c r="CK122" i="8"/>
  <c r="CL122" i="8"/>
  <c r="CM122" i="8"/>
  <c r="CN122" i="8"/>
  <c r="CO122" i="8"/>
  <c r="CP122" i="8"/>
  <c r="CQ122" i="8"/>
  <c r="CR122" i="8"/>
  <c r="CS122" i="8"/>
  <c r="CT122" i="8"/>
  <c r="CU122" i="8"/>
  <c r="CV122" i="8"/>
  <c r="CW122" i="8"/>
  <c r="CX122" i="8"/>
  <c r="CY122" i="8"/>
  <c r="CZ122" i="8"/>
  <c r="DA122" i="8"/>
  <c r="DB122" i="8"/>
  <c r="DC122" i="8"/>
  <c r="DD122" i="8"/>
  <c r="DE122" i="8"/>
  <c r="DF122" i="8"/>
  <c r="DG122" i="8"/>
  <c r="DH122" i="8"/>
  <c r="DI122" i="8"/>
  <c r="DJ122" i="8"/>
  <c r="DK122" i="8"/>
  <c r="DL122" i="8"/>
  <c r="DM122" i="8"/>
  <c r="DN122" i="8"/>
  <c r="DO122" i="8"/>
  <c r="DP122" i="8"/>
  <c r="DQ122" i="8"/>
  <c r="DR122" i="8"/>
  <c r="DS122" i="8"/>
  <c r="DT122" i="8"/>
  <c r="DU122" i="8"/>
  <c r="DV122" i="8"/>
  <c r="DW122" i="8"/>
  <c r="DX122" i="8"/>
  <c r="E123" i="8"/>
  <c r="F123" i="8"/>
  <c r="G123" i="8"/>
  <c r="H123" i="8"/>
  <c r="I123" i="8"/>
  <c r="J123" i="8"/>
  <c r="K123" i="8"/>
  <c r="M123" i="8"/>
  <c r="N123" i="8"/>
  <c r="O123" i="8"/>
  <c r="P123" i="8"/>
  <c r="Q123" i="8"/>
  <c r="R123" i="8"/>
  <c r="S123" i="8"/>
  <c r="T123" i="8"/>
  <c r="U123" i="8"/>
  <c r="V123" i="8"/>
  <c r="W123" i="8"/>
  <c r="X123" i="8"/>
  <c r="Y123" i="8"/>
  <c r="Z123" i="8"/>
  <c r="AA123" i="8"/>
  <c r="AB123" i="8"/>
  <c r="AC123" i="8"/>
  <c r="AD123" i="8"/>
  <c r="AE123" i="8"/>
  <c r="AF123" i="8"/>
  <c r="AG123" i="8"/>
  <c r="AH123" i="8"/>
  <c r="AI123" i="8"/>
  <c r="AJ123" i="8"/>
  <c r="AK123" i="8"/>
  <c r="AL123" i="8"/>
  <c r="AM123" i="8"/>
  <c r="AN123" i="8"/>
  <c r="AO123" i="8"/>
  <c r="AO125" i="8" s="1"/>
  <c r="AP123" i="8"/>
  <c r="AQ123" i="8"/>
  <c r="AR123" i="8"/>
  <c r="AR125" i="8" s="1"/>
  <c r="AS123" i="8"/>
  <c r="AS125" i="8" s="1"/>
  <c r="AT123" i="8"/>
  <c r="AU123" i="8"/>
  <c r="AV123" i="8"/>
  <c r="AW123" i="8"/>
  <c r="AX123" i="8"/>
  <c r="AY123" i="8"/>
  <c r="AZ123" i="8"/>
  <c r="BA123" i="8"/>
  <c r="BB123" i="8"/>
  <c r="BC123" i="8"/>
  <c r="BD123" i="8"/>
  <c r="BE123" i="8"/>
  <c r="BF123" i="8"/>
  <c r="BG123" i="8"/>
  <c r="BH123" i="8"/>
  <c r="BI123" i="8"/>
  <c r="BJ123" i="8"/>
  <c r="BK123" i="8"/>
  <c r="BL123" i="8"/>
  <c r="BM123" i="8"/>
  <c r="BN123" i="8"/>
  <c r="BO123" i="8"/>
  <c r="BP123" i="8"/>
  <c r="BQ123" i="8"/>
  <c r="BR123" i="8"/>
  <c r="BS123" i="8"/>
  <c r="BT123" i="8"/>
  <c r="BU123" i="8"/>
  <c r="BV123" i="8"/>
  <c r="BW123" i="8"/>
  <c r="BX123" i="8"/>
  <c r="BY123" i="8"/>
  <c r="BZ123" i="8"/>
  <c r="CA123" i="8"/>
  <c r="CB123" i="8"/>
  <c r="CC123" i="8"/>
  <c r="CD123" i="8"/>
  <c r="CE123" i="8"/>
  <c r="CF123" i="8"/>
  <c r="CG123" i="8"/>
  <c r="CH123" i="8"/>
  <c r="CI123" i="8"/>
  <c r="CJ123" i="8"/>
  <c r="CK123" i="8"/>
  <c r="CL123" i="8"/>
  <c r="CM123" i="8"/>
  <c r="CN123" i="8"/>
  <c r="CO123" i="8"/>
  <c r="CP123" i="8"/>
  <c r="CQ123" i="8"/>
  <c r="CR123" i="8"/>
  <c r="CS123" i="8"/>
  <c r="CT123" i="8"/>
  <c r="CU123" i="8"/>
  <c r="CV123" i="8"/>
  <c r="CW123" i="8"/>
  <c r="CX123" i="8"/>
  <c r="CY123" i="8"/>
  <c r="CZ123" i="8"/>
  <c r="DA123" i="8"/>
  <c r="DB123" i="8"/>
  <c r="DC123" i="8"/>
  <c r="DD123" i="8"/>
  <c r="DE123" i="8"/>
  <c r="DF123" i="8"/>
  <c r="DG123" i="8"/>
  <c r="DH123" i="8"/>
  <c r="DI123" i="8"/>
  <c r="DJ123" i="8"/>
  <c r="DK123" i="8"/>
  <c r="DL123" i="8"/>
  <c r="DM123" i="8"/>
  <c r="DN123" i="8"/>
  <c r="DO123" i="8"/>
  <c r="DP123" i="8"/>
  <c r="DQ123" i="8"/>
  <c r="DR123" i="8"/>
  <c r="DS123" i="8"/>
  <c r="DT123" i="8"/>
  <c r="DU123" i="8"/>
  <c r="DV123" i="8"/>
  <c r="DW123" i="8"/>
  <c r="DX123" i="8"/>
  <c r="E124" i="8"/>
  <c r="F124" i="8"/>
  <c r="G124" i="8"/>
  <c r="I124" i="8"/>
  <c r="J124" i="8"/>
  <c r="K124" i="8"/>
  <c r="M124" i="8"/>
  <c r="N124" i="8"/>
  <c r="O124" i="8"/>
  <c r="Q124" i="8"/>
  <c r="R124" i="8"/>
  <c r="S124" i="8"/>
  <c r="U124" i="8"/>
  <c r="V124" i="8"/>
  <c r="W124" i="8"/>
  <c r="X124" i="8"/>
  <c r="Y124" i="8"/>
  <c r="Z124" i="8"/>
  <c r="AA124" i="8"/>
  <c r="AC124" i="8"/>
  <c r="AD124" i="8"/>
  <c r="AE124" i="8"/>
  <c r="AF124" i="8"/>
  <c r="AG124" i="8"/>
  <c r="AH124" i="8"/>
  <c r="AI124" i="8"/>
  <c r="AK124" i="8"/>
  <c r="AL124" i="8"/>
  <c r="AM124" i="8"/>
  <c r="AN124" i="8"/>
  <c r="AP124" i="8"/>
  <c r="AQ124" i="8"/>
  <c r="AS124" i="8"/>
  <c r="AT124" i="8"/>
  <c r="AU124" i="8"/>
  <c r="AV124" i="8"/>
  <c r="AW124" i="8"/>
  <c r="AX124" i="8"/>
  <c r="AY124" i="8"/>
  <c r="BA124" i="8"/>
  <c r="BB124" i="8"/>
  <c r="BC124" i="8"/>
  <c r="BD124" i="8"/>
  <c r="BE124" i="8"/>
  <c r="BF124" i="8"/>
  <c r="BG124" i="8"/>
  <c r="BI124" i="8"/>
  <c r="BJ124" i="8"/>
  <c r="BK124" i="8"/>
  <c r="BL124" i="8"/>
  <c r="BM124" i="8"/>
  <c r="BN124" i="8"/>
  <c r="BO124" i="8"/>
  <c r="BQ124" i="8"/>
  <c r="BR124" i="8"/>
  <c r="BS124" i="8"/>
  <c r="BT124" i="8"/>
  <c r="BU124" i="8"/>
  <c r="BV124" i="8"/>
  <c r="BW124" i="8"/>
  <c r="BY124" i="8"/>
  <c r="BZ124" i="8"/>
  <c r="CA124" i="8"/>
  <c r="CB124" i="8"/>
  <c r="CC124" i="8"/>
  <c r="CD124" i="8"/>
  <c r="CE124" i="8"/>
  <c r="CG124" i="8"/>
  <c r="CH124" i="8"/>
  <c r="CI124" i="8"/>
  <c r="CJ124" i="8"/>
  <c r="CK124" i="8"/>
  <c r="CL124" i="8"/>
  <c r="CM124" i="8"/>
  <c r="CO124" i="8"/>
  <c r="CP124" i="8"/>
  <c r="CQ124" i="8"/>
  <c r="CR124" i="8"/>
  <c r="CS124" i="8"/>
  <c r="CT124" i="8"/>
  <c r="CU124" i="8"/>
  <c r="CW124" i="8"/>
  <c r="CX124" i="8"/>
  <c r="CY124" i="8"/>
  <c r="CZ124" i="8"/>
  <c r="DA124" i="8"/>
  <c r="DB124" i="8"/>
  <c r="DC124" i="8"/>
  <c r="DE124" i="8"/>
  <c r="DF124" i="8"/>
  <c r="DG124" i="8"/>
  <c r="DH124" i="8"/>
  <c r="DI124" i="8"/>
  <c r="DJ124" i="8"/>
  <c r="DK124" i="8"/>
  <c r="DM124" i="8"/>
  <c r="DN124" i="8"/>
  <c r="DO124" i="8"/>
  <c r="DP124" i="8"/>
  <c r="DQ124" i="8"/>
  <c r="DR124" i="8"/>
  <c r="DS124" i="8"/>
  <c r="DU124" i="8"/>
  <c r="DV124" i="8"/>
  <c r="DW124" i="8"/>
  <c r="DX124" i="8"/>
  <c r="E125" i="8"/>
  <c r="F125" i="8"/>
  <c r="G125" i="8"/>
  <c r="I125" i="8"/>
  <c r="J125" i="8"/>
  <c r="K125" i="8"/>
  <c r="M125" i="8"/>
  <c r="N125" i="8"/>
  <c r="O125" i="8"/>
  <c r="Q125" i="8"/>
  <c r="R125" i="8"/>
  <c r="S125" i="8"/>
  <c r="T125" i="8"/>
  <c r="U125" i="8"/>
  <c r="V125" i="8"/>
  <c r="W125" i="8"/>
  <c r="Y125" i="8"/>
  <c r="Z125" i="8"/>
  <c r="AA125" i="8"/>
  <c r="AB125" i="8"/>
  <c r="AC125" i="8"/>
  <c r="AD125" i="8"/>
  <c r="AE125" i="8"/>
  <c r="AG125" i="8"/>
  <c r="AH125" i="8"/>
  <c r="AI125" i="8"/>
  <c r="AJ125" i="8"/>
  <c r="AK125" i="8"/>
  <c r="AL125" i="8"/>
  <c r="AM125" i="8"/>
  <c r="AP125" i="8"/>
  <c r="AQ125" i="8"/>
  <c r="AT125" i="8"/>
  <c r="AU125" i="8"/>
  <c r="AW125" i="8"/>
  <c r="AX125" i="8"/>
  <c r="AY125" i="8"/>
  <c r="AZ125" i="8"/>
  <c r="BA125" i="8"/>
  <c r="BB125" i="8"/>
  <c r="BC125" i="8"/>
  <c r="BE125" i="8"/>
  <c r="BF125" i="8"/>
  <c r="BG125" i="8"/>
  <c r="BH125" i="8"/>
  <c r="BI125" i="8"/>
  <c r="BJ125" i="8"/>
  <c r="BK125" i="8"/>
  <c r="BM125" i="8"/>
  <c r="BN125" i="8"/>
  <c r="BO125" i="8"/>
  <c r="BP125" i="8"/>
  <c r="BQ125" i="8"/>
  <c r="BR125" i="8"/>
  <c r="BS125" i="8"/>
  <c r="BU125" i="8"/>
  <c r="BV125" i="8"/>
  <c r="BW125" i="8"/>
  <c r="BX125" i="8"/>
  <c r="BY125" i="8"/>
  <c r="BZ125" i="8"/>
  <c r="CA125" i="8"/>
  <c r="CC125" i="8"/>
  <c r="CD125" i="8"/>
  <c r="CE125" i="8"/>
  <c r="CF125" i="8"/>
  <c r="CG125" i="8"/>
  <c r="CH125" i="8"/>
  <c r="CI125" i="8"/>
  <c r="CK125" i="8"/>
  <c r="CL125" i="8"/>
  <c r="CM125" i="8"/>
  <c r="CN125" i="8"/>
  <c r="CO125" i="8"/>
  <c r="CP125" i="8"/>
  <c r="CQ125" i="8"/>
  <c r="CS125" i="8"/>
  <c r="CT125" i="8"/>
  <c r="CU125" i="8"/>
  <c r="CV125" i="8"/>
  <c r="CW125" i="8"/>
  <c r="CX125" i="8"/>
  <c r="CY125" i="8"/>
  <c r="DA125" i="8"/>
  <c r="DB125" i="8"/>
  <c r="DC125" i="8"/>
  <c r="DD125" i="8"/>
  <c r="DE125" i="8"/>
  <c r="DF125" i="8"/>
  <c r="DG125" i="8"/>
  <c r="DI125" i="8"/>
  <c r="DJ125" i="8"/>
  <c r="DK125" i="8"/>
  <c r="DL125" i="8"/>
  <c r="DM125" i="8"/>
  <c r="DN125" i="8"/>
  <c r="DO125" i="8"/>
  <c r="DQ125" i="8"/>
  <c r="DR125" i="8"/>
  <c r="DS125" i="8"/>
  <c r="DT125" i="8"/>
  <c r="DU125" i="8"/>
  <c r="DV125" i="8"/>
  <c r="DW125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V126" i="8"/>
  <c r="W126" i="8"/>
  <c r="X126" i="8"/>
  <c r="Y126" i="8"/>
  <c r="Z126" i="8"/>
  <c r="AA126" i="8"/>
  <c r="AB126" i="8"/>
  <c r="AC126" i="8"/>
  <c r="AD126" i="8"/>
  <c r="AE126" i="8"/>
  <c r="AF126" i="8"/>
  <c r="AG126" i="8"/>
  <c r="AH126" i="8"/>
  <c r="AI126" i="8"/>
  <c r="AJ126" i="8"/>
  <c r="AK126" i="8"/>
  <c r="AL126" i="8"/>
  <c r="AM126" i="8"/>
  <c r="AN126" i="8"/>
  <c r="AO126" i="8"/>
  <c r="AP126" i="8"/>
  <c r="AQ126" i="8"/>
  <c r="AR126" i="8"/>
  <c r="AS126" i="8"/>
  <c r="AT126" i="8"/>
  <c r="AU126" i="8"/>
  <c r="AV126" i="8"/>
  <c r="AW126" i="8"/>
  <c r="AX126" i="8"/>
  <c r="AY126" i="8"/>
  <c r="AZ126" i="8"/>
  <c r="BA126" i="8"/>
  <c r="BB126" i="8"/>
  <c r="BC126" i="8"/>
  <c r="BD126" i="8"/>
  <c r="BE126" i="8"/>
  <c r="BF126" i="8"/>
  <c r="BG126" i="8"/>
  <c r="BH126" i="8"/>
  <c r="BI126" i="8"/>
  <c r="BJ126" i="8"/>
  <c r="BK126" i="8"/>
  <c r="BL126" i="8"/>
  <c r="BM126" i="8"/>
  <c r="BN126" i="8"/>
  <c r="BO126" i="8"/>
  <c r="BP126" i="8"/>
  <c r="BQ126" i="8"/>
  <c r="BR126" i="8"/>
  <c r="BS126" i="8"/>
  <c r="BT126" i="8"/>
  <c r="BU126" i="8"/>
  <c r="BV126" i="8"/>
  <c r="BW126" i="8"/>
  <c r="BX126" i="8"/>
  <c r="BY126" i="8"/>
  <c r="BZ126" i="8"/>
  <c r="CA126" i="8"/>
  <c r="CB126" i="8"/>
  <c r="CC126" i="8"/>
  <c r="CD126" i="8"/>
  <c r="CE126" i="8"/>
  <c r="CF126" i="8"/>
  <c r="CG126" i="8"/>
  <c r="CH126" i="8"/>
  <c r="CI126" i="8"/>
  <c r="CK126" i="8"/>
  <c r="CL126" i="8"/>
  <c r="CM126" i="8"/>
  <c r="CN126" i="8"/>
  <c r="CO126" i="8"/>
  <c r="CP126" i="8"/>
  <c r="CQ126" i="8"/>
  <c r="CR126" i="8"/>
  <c r="CS126" i="8"/>
  <c r="CT126" i="8"/>
  <c r="CU126" i="8"/>
  <c r="CV126" i="8"/>
  <c r="CW126" i="8"/>
  <c r="CX126" i="8"/>
  <c r="CY126" i="8"/>
  <c r="CZ126" i="8"/>
  <c r="DA126" i="8"/>
  <c r="DB126" i="8"/>
  <c r="DC126" i="8"/>
  <c r="DD126" i="8"/>
  <c r="DE126" i="8"/>
  <c r="DF126" i="8"/>
  <c r="DG126" i="8"/>
  <c r="DH126" i="8"/>
  <c r="DI126" i="8"/>
  <c r="DJ126" i="8"/>
  <c r="DK126" i="8"/>
  <c r="DL126" i="8"/>
  <c r="DM126" i="8"/>
  <c r="DN126" i="8"/>
  <c r="DO126" i="8"/>
  <c r="DP126" i="8"/>
  <c r="DQ126" i="8"/>
  <c r="DR126" i="8"/>
  <c r="DS126" i="8"/>
  <c r="DT126" i="8"/>
  <c r="DU126" i="8"/>
  <c r="DV126" i="8"/>
  <c r="DW126" i="8"/>
  <c r="DX126" i="8"/>
  <c r="K157" i="8"/>
  <c r="J12" i="9"/>
  <c r="N12" i="9"/>
  <c r="R12" i="9"/>
  <c r="T12" i="9"/>
  <c r="U12" i="9"/>
  <c r="V12" i="9"/>
  <c r="W12" i="9"/>
  <c r="J13" i="9"/>
  <c r="W13" i="9" s="1"/>
  <c r="N13" i="9"/>
  <c r="R13" i="9"/>
  <c r="T13" i="9"/>
  <c r="U13" i="9"/>
  <c r="V13" i="9"/>
  <c r="J14" i="9"/>
  <c r="W14" i="9" s="1"/>
  <c r="N14" i="9"/>
  <c r="R14" i="9"/>
  <c r="T14" i="9"/>
  <c r="U14" i="9"/>
  <c r="V14" i="9"/>
  <c r="J15" i="9"/>
  <c r="N15" i="9"/>
  <c r="W15" i="9" s="1"/>
  <c r="R15" i="9"/>
  <c r="T15" i="9"/>
  <c r="U15" i="9"/>
  <c r="V15" i="9"/>
  <c r="J16" i="9"/>
  <c r="N16" i="9"/>
  <c r="R16" i="9"/>
  <c r="T16" i="9"/>
  <c r="U16" i="9"/>
  <c r="V16" i="9"/>
  <c r="W16" i="9"/>
  <c r="J17" i="9"/>
  <c r="W17" i="9" s="1"/>
  <c r="N17" i="9"/>
  <c r="R17" i="9"/>
  <c r="T17" i="9"/>
  <c r="U17" i="9"/>
  <c r="V17" i="9"/>
  <c r="J18" i="9"/>
  <c r="W18" i="9" s="1"/>
  <c r="N18" i="9"/>
  <c r="R18" i="9"/>
  <c r="T18" i="9"/>
  <c r="U18" i="9"/>
  <c r="V18" i="9"/>
  <c r="J19" i="9"/>
  <c r="N19" i="9"/>
  <c r="W19" i="9" s="1"/>
  <c r="R19" i="9"/>
  <c r="T19" i="9"/>
  <c r="U19" i="9"/>
  <c r="V19" i="9"/>
  <c r="G20" i="9"/>
  <c r="H20" i="9"/>
  <c r="I20" i="9"/>
  <c r="J20" i="9" s="1"/>
  <c r="K20" i="9"/>
  <c r="L20" i="9"/>
  <c r="M20" i="9"/>
  <c r="N20" i="9" s="1"/>
  <c r="O20" i="9"/>
  <c r="P20" i="9"/>
  <c r="Q20" i="9"/>
  <c r="R20" i="9" s="1"/>
  <c r="T20" i="9"/>
  <c r="U20" i="9"/>
  <c r="V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J21" i="9"/>
  <c r="W21" i="9" s="1"/>
  <c r="N21" i="9"/>
  <c r="R21" i="9"/>
  <c r="T21" i="9"/>
  <c r="U21" i="9"/>
  <c r="V21" i="9"/>
  <c r="J22" i="9"/>
  <c r="W22" i="9" s="1"/>
  <c r="N22" i="9"/>
  <c r="R22" i="9"/>
  <c r="T22" i="9"/>
  <c r="U22" i="9"/>
  <c r="V22" i="9"/>
  <c r="J23" i="9"/>
  <c r="N23" i="9"/>
  <c r="W23" i="9" s="1"/>
  <c r="R23" i="9"/>
  <c r="T23" i="9"/>
  <c r="U23" i="9"/>
  <c r="V23" i="9"/>
  <c r="J24" i="9"/>
  <c r="N24" i="9"/>
  <c r="R24" i="9"/>
  <c r="T24" i="9"/>
  <c r="U24" i="9"/>
  <c r="V24" i="9"/>
  <c r="W24" i="9"/>
  <c r="G25" i="9"/>
  <c r="H25" i="9"/>
  <c r="I25" i="9"/>
  <c r="J25" i="9"/>
  <c r="K25" i="9"/>
  <c r="L25" i="9"/>
  <c r="M25" i="9"/>
  <c r="N25" i="9"/>
  <c r="O25" i="9"/>
  <c r="P25" i="9"/>
  <c r="Q25" i="9"/>
  <c r="R25" i="9"/>
  <c r="T25" i="9"/>
  <c r="U25" i="9"/>
  <c r="V25" i="9"/>
  <c r="W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J26" i="9"/>
  <c r="W26" i="9" s="1"/>
  <c r="N26" i="9"/>
  <c r="R26" i="9"/>
  <c r="T26" i="9"/>
  <c r="U26" i="9"/>
  <c r="V26" i="9"/>
  <c r="J27" i="9"/>
  <c r="N27" i="9"/>
  <c r="W27" i="9" s="1"/>
  <c r="R27" i="9"/>
  <c r="T27" i="9"/>
  <c r="U27" i="9"/>
  <c r="V27" i="9"/>
  <c r="J28" i="9"/>
  <c r="N28" i="9"/>
  <c r="R28" i="9"/>
  <c r="T28" i="9"/>
  <c r="U28" i="9"/>
  <c r="V28" i="9"/>
  <c r="W28" i="9"/>
  <c r="J29" i="9"/>
  <c r="W29" i="9" s="1"/>
  <c r="N29" i="9"/>
  <c r="R29" i="9"/>
  <c r="T29" i="9"/>
  <c r="U29" i="9"/>
  <c r="V29" i="9"/>
  <c r="J30" i="9"/>
  <c r="W30" i="9" s="1"/>
  <c r="N30" i="9"/>
  <c r="R30" i="9"/>
  <c r="T30" i="9"/>
  <c r="U30" i="9"/>
  <c r="V30" i="9"/>
  <c r="G31" i="9"/>
  <c r="H31" i="9"/>
  <c r="J31" i="9" s="1"/>
  <c r="W31" i="9" s="1"/>
  <c r="I31" i="9"/>
  <c r="K31" i="9"/>
  <c r="L31" i="9"/>
  <c r="N31" i="9" s="1"/>
  <c r="M31" i="9"/>
  <c r="O31" i="9"/>
  <c r="P31" i="9"/>
  <c r="R31" i="9" s="1"/>
  <c r="Q31" i="9"/>
  <c r="T31" i="9"/>
  <c r="U31" i="9"/>
  <c r="V31" i="9"/>
  <c r="Y31" i="9"/>
  <c r="Z31" i="9"/>
  <c r="AA31" i="9"/>
  <c r="AB31" i="9"/>
  <c r="AC31" i="9"/>
  <c r="AD31" i="9"/>
  <c r="AE31" i="9"/>
  <c r="AF31" i="9"/>
  <c r="AG31" i="9"/>
  <c r="AH31" i="9"/>
  <c r="AI31" i="9"/>
  <c r="AJ31" i="9"/>
  <c r="AK31" i="9"/>
  <c r="AL31" i="9"/>
  <c r="AM31" i="9"/>
  <c r="J32" i="9"/>
  <c r="N32" i="9"/>
  <c r="R32" i="9"/>
  <c r="T32" i="9"/>
  <c r="U32" i="9"/>
  <c r="V32" i="9"/>
  <c r="W32" i="9"/>
  <c r="J33" i="9"/>
  <c r="W33" i="9" s="1"/>
  <c r="N33" i="9"/>
  <c r="R33" i="9"/>
  <c r="T33" i="9"/>
  <c r="U33" i="9"/>
  <c r="V33" i="9"/>
  <c r="J34" i="9"/>
  <c r="W34" i="9" s="1"/>
  <c r="N34" i="9"/>
  <c r="R34" i="9"/>
  <c r="T34" i="9"/>
  <c r="U34" i="9"/>
  <c r="V34" i="9"/>
  <c r="G35" i="9"/>
  <c r="H35" i="9"/>
  <c r="J35" i="9" s="1"/>
  <c r="I35" i="9"/>
  <c r="K35" i="9"/>
  <c r="L35" i="9"/>
  <c r="N35" i="9" s="1"/>
  <c r="M35" i="9"/>
  <c r="O35" i="9"/>
  <c r="P35" i="9"/>
  <c r="R35" i="9" s="1"/>
  <c r="Q35" i="9"/>
  <c r="T35" i="9"/>
  <c r="U35" i="9"/>
  <c r="V35" i="9"/>
  <c r="Y35" i="9"/>
  <c r="Z35" i="9"/>
  <c r="AA35" i="9"/>
  <c r="AB35" i="9"/>
  <c r="AC35" i="9"/>
  <c r="AD35" i="9"/>
  <c r="AE35" i="9"/>
  <c r="AF35" i="9"/>
  <c r="AG35" i="9"/>
  <c r="AH35" i="9"/>
  <c r="AI35" i="9"/>
  <c r="AJ35" i="9"/>
  <c r="AK35" i="9"/>
  <c r="AL35" i="9"/>
  <c r="AM35" i="9"/>
  <c r="J36" i="9"/>
  <c r="N36" i="9"/>
  <c r="R36" i="9"/>
  <c r="T36" i="9"/>
  <c r="U36" i="9"/>
  <c r="V36" i="9"/>
  <c r="W36" i="9"/>
  <c r="J37" i="9"/>
  <c r="W37" i="9" s="1"/>
  <c r="N37" i="9"/>
  <c r="R37" i="9"/>
  <c r="T37" i="9"/>
  <c r="U37" i="9"/>
  <c r="V37" i="9"/>
  <c r="J38" i="9"/>
  <c r="W38" i="9" s="1"/>
  <c r="N38" i="9"/>
  <c r="R38" i="9"/>
  <c r="T38" i="9"/>
  <c r="U38" i="9"/>
  <c r="V38" i="9"/>
  <c r="G39" i="9"/>
  <c r="H39" i="9"/>
  <c r="J39" i="9" s="1"/>
  <c r="W39" i="9" s="1"/>
  <c r="I39" i="9"/>
  <c r="K39" i="9"/>
  <c r="L39" i="9"/>
  <c r="N39" i="9" s="1"/>
  <c r="M39" i="9"/>
  <c r="O39" i="9"/>
  <c r="P39" i="9"/>
  <c r="R39" i="9" s="1"/>
  <c r="Q39" i="9"/>
  <c r="T39" i="9"/>
  <c r="U39" i="9"/>
  <c r="V39" i="9"/>
  <c r="Y39" i="9"/>
  <c r="Z39" i="9"/>
  <c r="AA39" i="9"/>
  <c r="AB39" i="9"/>
  <c r="AC39" i="9"/>
  <c r="AD39" i="9"/>
  <c r="AE39" i="9"/>
  <c r="AF39" i="9"/>
  <c r="AG39" i="9"/>
  <c r="AH39" i="9"/>
  <c r="AI39" i="9"/>
  <c r="AJ39" i="9"/>
  <c r="AK39" i="9"/>
  <c r="AL39" i="9"/>
  <c r="AM39" i="9"/>
  <c r="J40" i="9"/>
  <c r="N40" i="9"/>
  <c r="R40" i="9"/>
  <c r="T40" i="9"/>
  <c r="U40" i="9"/>
  <c r="V40" i="9"/>
  <c r="W40" i="9"/>
  <c r="J41" i="9"/>
  <c r="W41" i="9" s="1"/>
  <c r="N41" i="9"/>
  <c r="R41" i="9"/>
  <c r="T41" i="9"/>
  <c r="U41" i="9"/>
  <c r="V41" i="9"/>
  <c r="J42" i="9"/>
  <c r="W42" i="9" s="1"/>
  <c r="N42" i="9"/>
  <c r="R42" i="9"/>
  <c r="T42" i="9"/>
  <c r="U42" i="9"/>
  <c r="V42" i="9"/>
  <c r="J43" i="9"/>
  <c r="N43" i="9"/>
  <c r="W43" i="9" s="1"/>
  <c r="R43" i="9"/>
  <c r="T43" i="9"/>
  <c r="U43" i="9"/>
  <c r="V43" i="9"/>
  <c r="G44" i="9"/>
  <c r="H44" i="9"/>
  <c r="I44" i="9"/>
  <c r="J44" i="9" s="1"/>
  <c r="W44" i="9" s="1"/>
  <c r="K44" i="9"/>
  <c r="L44" i="9"/>
  <c r="M44" i="9"/>
  <c r="N44" i="9" s="1"/>
  <c r="O44" i="9"/>
  <c r="P44" i="9"/>
  <c r="Q44" i="9"/>
  <c r="R44" i="9" s="1"/>
  <c r="T44" i="9"/>
  <c r="U44" i="9"/>
  <c r="V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J45" i="9"/>
  <c r="W45" i="9" s="1"/>
  <c r="N45" i="9"/>
  <c r="R45" i="9"/>
  <c r="T45" i="9"/>
  <c r="U45" i="9"/>
  <c r="V45" i="9"/>
  <c r="J46" i="9"/>
  <c r="W46" i="9" s="1"/>
  <c r="N46" i="9"/>
  <c r="R46" i="9"/>
  <c r="T46" i="9"/>
  <c r="U46" i="9"/>
  <c r="V46" i="9"/>
  <c r="J47" i="9"/>
  <c r="N47" i="9"/>
  <c r="W47" i="9" s="1"/>
  <c r="R47" i="9"/>
  <c r="T47" i="9"/>
  <c r="U47" i="9"/>
  <c r="V47" i="9"/>
  <c r="J48" i="9"/>
  <c r="N48" i="9"/>
  <c r="R48" i="9"/>
  <c r="T48" i="9"/>
  <c r="U48" i="9"/>
  <c r="V48" i="9"/>
  <c r="W48" i="9"/>
  <c r="J49" i="9"/>
  <c r="W49" i="9" s="1"/>
  <c r="N49" i="9"/>
  <c r="R49" i="9"/>
  <c r="T49" i="9"/>
  <c r="U49" i="9"/>
  <c r="V49" i="9"/>
  <c r="J50" i="9"/>
  <c r="W50" i="9" s="1"/>
  <c r="N50" i="9"/>
  <c r="R50" i="9"/>
  <c r="T50" i="9"/>
  <c r="U50" i="9"/>
  <c r="V50" i="9"/>
  <c r="G51" i="9"/>
  <c r="H51" i="9"/>
  <c r="J51" i="9" s="1"/>
  <c r="W51" i="9" s="1"/>
  <c r="I51" i="9"/>
  <c r="K51" i="9"/>
  <c r="L51" i="9"/>
  <c r="N51" i="9" s="1"/>
  <c r="M51" i="9"/>
  <c r="O51" i="9"/>
  <c r="P51" i="9"/>
  <c r="R51" i="9" s="1"/>
  <c r="Q51" i="9"/>
  <c r="T51" i="9"/>
  <c r="U51" i="9"/>
  <c r="V51" i="9"/>
  <c r="Y51" i="9"/>
  <c r="Z51" i="9"/>
  <c r="AA51" i="9"/>
  <c r="AB51" i="9"/>
  <c r="AC51" i="9"/>
  <c r="AD51" i="9"/>
  <c r="AE51" i="9"/>
  <c r="AF51" i="9"/>
  <c r="AG51" i="9"/>
  <c r="AH51" i="9"/>
  <c r="AI51" i="9"/>
  <c r="AJ51" i="9"/>
  <c r="AK51" i="9"/>
  <c r="AL51" i="9"/>
  <c r="AM51" i="9"/>
  <c r="J52" i="9"/>
  <c r="N52" i="9"/>
  <c r="R52" i="9"/>
  <c r="T52" i="9"/>
  <c r="U52" i="9"/>
  <c r="V52" i="9"/>
  <c r="W52" i="9"/>
  <c r="J53" i="9"/>
  <c r="W53" i="9" s="1"/>
  <c r="N53" i="9"/>
  <c r="R53" i="9"/>
  <c r="T53" i="9"/>
  <c r="U53" i="9"/>
  <c r="V53" i="9"/>
  <c r="J54" i="9"/>
  <c r="W54" i="9" s="1"/>
  <c r="N54" i="9"/>
  <c r="R54" i="9"/>
  <c r="T54" i="9"/>
  <c r="U54" i="9"/>
  <c r="V54" i="9"/>
  <c r="G55" i="9"/>
  <c r="H55" i="9"/>
  <c r="J55" i="9" s="1"/>
  <c r="I55" i="9"/>
  <c r="K55" i="9"/>
  <c r="L55" i="9"/>
  <c r="N55" i="9" s="1"/>
  <c r="M55" i="9"/>
  <c r="O55" i="9"/>
  <c r="P55" i="9"/>
  <c r="R55" i="9" s="1"/>
  <c r="Q55" i="9"/>
  <c r="T55" i="9"/>
  <c r="U55" i="9"/>
  <c r="V55" i="9"/>
  <c r="Y55" i="9"/>
  <c r="Z55" i="9"/>
  <c r="AA55" i="9"/>
  <c r="AB55" i="9"/>
  <c r="AC55" i="9"/>
  <c r="AD55" i="9"/>
  <c r="AE55" i="9"/>
  <c r="AF55" i="9"/>
  <c r="AG55" i="9"/>
  <c r="AH55" i="9"/>
  <c r="AI55" i="9"/>
  <c r="AJ55" i="9"/>
  <c r="AK55" i="9"/>
  <c r="AL55" i="9"/>
  <c r="AM55" i="9"/>
  <c r="J56" i="9"/>
  <c r="N56" i="9"/>
  <c r="R56" i="9"/>
  <c r="T56" i="9"/>
  <c r="U56" i="9"/>
  <c r="V56" i="9"/>
  <c r="W56" i="9"/>
  <c r="J57" i="9"/>
  <c r="W57" i="9" s="1"/>
  <c r="N57" i="9"/>
  <c r="R57" i="9"/>
  <c r="T57" i="9"/>
  <c r="U57" i="9"/>
  <c r="V57" i="9"/>
  <c r="G58" i="9"/>
  <c r="H58" i="9"/>
  <c r="J58" i="9" s="1"/>
  <c r="I58" i="9"/>
  <c r="K58" i="9"/>
  <c r="L58" i="9"/>
  <c r="N58" i="9" s="1"/>
  <c r="M58" i="9"/>
  <c r="O58" i="9"/>
  <c r="P58" i="9"/>
  <c r="R58" i="9" s="1"/>
  <c r="Q58" i="9"/>
  <c r="T58" i="9"/>
  <c r="U58" i="9"/>
  <c r="V58" i="9"/>
  <c r="Y58" i="9"/>
  <c r="Z58" i="9"/>
  <c r="AA58" i="9"/>
  <c r="AB58" i="9"/>
  <c r="AC58" i="9"/>
  <c r="AD58" i="9"/>
  <c r="AE58" i="9"/>
  <c r="AF58" i="9"/>
  <c r="AG58" i="9"/>
  <c r="AH58" i="9"/>
  <c r="AI58" i="9"/>
  <c r="AJ58" i="9"/>
  <c r="AK58" i="9"/>
  <c r="AL58" i="9"/>
  <c r="AM58" i="9"/>
  <c r="J59" i="9"/>
  <c r="N59" i="9"/>
  <c r="W59" i="9" s="1"/>
  <c r="R59" i="9"/>
  <c r="T59" i="9"/>
  <c r="U59" i="9"/>
  <c r="V59" i="9"/>
  <c r="J60" i="9"/>
  <c r="N60" i="9"/>
  <c r="R60" i="9"/>
  <c r="T60" i="9"/>
  <c r="U60" i="9"/>
  <c r="V60" i="9"/>
  <c r="W60" i="9"/>
  <c r="J61" i="9"/>
  <c r="W61" i="9" s="1"/>
  <c r="N61" i="9"/>
  <c r="R61" i="9"/>
  <c r="T61" i="9"/>
  <c r="U61" i="9"/>
  <c r="V61" i="9"/>
  <c r="J62" i="9"/>
  <c r="W62" i="9" s="1"/>
  <c r="N62" i="9"/>
  <c r="R62" i="9"/>
  <c r="T62" i="9"/>
  <c r="U62" i="9"/>
  <c r="V62" i="9"/>
  <c r="G63" i="9"/>
  <c r="H63" i="9"/>
  <c r="J63" i="9" s="1"/>
  <c r="I63" i="9"/>
  <c r="K63" i="9"/>
  <c r="L63" i="9"/>
  <c r="N63" i="9" s="1"/>
  <c r="M63" i="9"/>
  <c r="O63" i="9"/>
  <c r="P63" i="9"/>
  <c r="R63" i="9" s="1"/>
  <c r="Q63" i="9"/>
  <c r="T63" i="9"/>
  <c r="U63" i="9"/>
  <c r="U73" i="9" s="1"/>
  <c r="V63" i="9"/>
  <c r="Y63" i="9"/>
  <c r="Z63" i="9"/>
  <c r="Z73" i="9" s="1"/>
  <c r="Z116" i="9" s="1"/>
  <c r="AA63" i="9"/>
  <c r="AB63" i="9"/>
  <c r="AC63" i="9"/>
  <c r="AD63" i="9"/>
  <c r="AD73" i="9" s="1"/>
  <c r="AD116" i="9" s="1"/>
  <c r="AE63" i="9"/>
  <c r="AF63" i="9"/>
  <c r="AG63" i="9"/>
  <c r="AH63" i="9"/>
  <c r="AH73" i="9" s="1"/>
  <c r="AH116" i="9" s="1"/>
  <c r="AI63" i="9"/>
  <c r="AJ63" i="9"/>
  <c r="AK63" i="9"/>
  <c r="AL63" i="9"/>
  <c r="AL73" i="9" s="1"/>
  <c r="AL116" i="9" s="1"/>
  <c r="AM63" i="9"/>
  <c r="J64" i="9"/>
  <c r="N64" i="9"/>
  <c r="R64" i="9"/>
  <c r="T64" i="9"/>
  <c r="U64" i="9"/>
  <c r="V64" i="9"/>
  <c r="W64" i="9"/>
  <c r="J65" i="9"/>
  <c r="W65" i="9" s="1"/>
  <c r="N65" i="9"/>
  <c r="R65" i="9"/>
  <c r="T65" i="9"/>
  <c r="U65" i="9"/>
  <c r="V65" i="9"/>
  <c r="G66" i="9"/>
  <c r="H66" i="9"/>
  <c r="J66" i="9" s="1"/>
  <c r="I66" i="9"/>
  <c r="K66" i="9"/>
  <c r="L66" i="9"/>
  <c r="N66" i="9" s="1"/>
  <c r="M66" i="9"/>
  <c r="O66" i="9"/>
  <c r="P66" i="9"/>
  <c r="R66" i="9" s="1"/>
  <c r="Q66" i="9"/>
  <c r="T66" i="9"/>
  <c r="U66" i="9"/>
  <c r="V66" i="9"/>
  <c r="Y66" i="9"/>
  <c r="Z66" i="9"/>
  <c r="AA66" i="9"/>
  <c r="AB66" i="9"/>
  <c r="AC66" i="9"/>
  <c r="AD66" i="9"/>
  <c r="AE66" i="9"/>
  <c r="AF66" i="9"/>
  <c r="AG66" i="9"/>
  <c r="AH66" i="9"/>
  <c r="AI66" i="9"/>
  <c r="AJ66" i="9"/>
  <c r="AK66" i="9"/>
  <c r="AL66" i="9"/>
  <c r="AM66" i="9"/>
  <c r="J67" i="9"/>
  <c r="N67" i="9"/>
  <c r="W67" i="9" s="1"/>
  <c r="R67" i="9"/>
  <c r="T67" i="9"/>
  <c r="U67" i="9"/>
  <c r="V67" i="9"/>
  <c r="J68" i="9"/>
  <c r="N68" i="9"/>
  <c r="R68" i="9"/>
  <c r="T68" i="9"/>
  <c r="U68" i="9"/>
  <c r="V68" i="9"/>
  <c r="W68" i="9"/>
  <c r="G69" i="9"/>
  <c r="H69" i="9"/>
  <c r="I69" i="9"/>
  <c r="J69" i="9"/>
  <c r="K69" i="9"/>
  <c r="L69" i="9"/>
  <c r="M69" i="9"/>
  <c r="N69" i="9"/>
  <c r="O69" i="9"/>
  <c r="P69" i="9"/>
  <c r="Q69" i="9"/>
  <c r="R69" i="9"/>
  <c r="T69" i="9"/>
  <c r="T73" i="9" s="1"/>
  <c r="U69" i="9"/>
  <c r="V69" i="9"/>
  <c r="W69" i="9"/>
  <c r="Y69" i="9"/>
  <c r="Y73" i="9" s="1"/>
  <c r="Y116" i="9" s="1"/>
  <c r="Z69" i="9"/>
  <c r="AA69" i="9"/>
  <c r="AB69" i="9"/>
  <c r="AC69" i="9"/>
  <c r="AC73" i="9" s="1"/>
  <c r="AC116" i="9" s="1"/>
  <c r="AD69" i="9"/>
  <c r="AE69" i="9"/>
  <c r="AF69" i="9"/>
  <c r="AG69" i="9"/>
  <c r="AG73" i="9" s="1"/>
  <c r="AG116" i="9" s="1"/>
  <c r="AH69" i="9"/>
  <c r="AI69" i="9"/>
  <c r="AJ69" i="9"/>
  <c r="AK69" i="9"/>
  <c r="AK73" i="9" s="1"/>
  <c r="AK116" i="9" s="1"/>
  <c r="AL69" i="9"/>
  <c r="AM69" i="9"/>
  <c r="J70" i="9"/>
  <c r="W70" i="9" s="1"/>
  <c r="N70" i="9"/>
  <c r="R70" i="9"/>
  <c r="T70" i="9"/>
  <c r="U70" i="9"/>
  <c r="V70" i="9"/>
  <c r="J71" i="9"/>
  <c r="N71" i="9"/>
  <c r="W71" i="9" s="1"/>
  <c r="R71" i="9"/>
  <c r="T71" i="9"/>
  <c r="U71" i="9"/>
  <c r="V71" i="9"/>
  <c r="G72" i="9"/>
  <c r="H72" i="9"/>
  <c r="H73" i="9" s="1"/>
  <c r="I72" i="9"/>
  <c r="J72" i="9" s="1"/>
  <c r="K72" i="9"/>
  <c r="L72" i="9"/>
  <c r="L73" i="9" s="1"/>
  <c r="M72" i="9"/>
  <c r="N72" i="9" s="1"/>
  <c r="O72" i="9"/>
  <c r="P72" i="9"/>
  <c r="P73" i="9" s="1"/>
  <c r="Q72" i="9"/>
  <c r="R72" i="9" s="1"/>
  <c r="T72" i="9"/>
  <c r="U72" i="9"/>
  <c r="V72" i="9"/>
  <c r="Y72" i="9"/>
  <c r="Z72" i="9"/>
  <c r="AA72" i="9"/>
  <c r="AB72" i="9"/>
  <c r="AC72" i="9"/>
  <c r="AD72" i="9"/>
  <c r="AE72" i="9"/>
  <c r="AF72" i="9"/>
  <c r="AG72" i="9"/>
  <c r="AH72" i="9"/>
  <c r="AI72" i="9"/>
  <c r="AJ72" i="9"/>
  <c r="AK72" i="9"/>
  <c r="AL72" i="9"/>
  <c r="AM72" i="9"/>
  <c r="G73" i="9"/>
  <c r="K73" i="9"/>
  <c r="O73" i="9"/>
  <c r="S73" i="9"/>
  <c r="V73" i="9"/>
  <c r="AA73" i="9"/>
  <c r="AB73" i="9"/>
  <c r="AE73" i="9"/>
  <c r="AF73" i="9"/>
  <c r="AI73" i="9"/>
  <c r="AJ73" i="9"/>
  <c r="AM73" i="9"/>
  <c r="J74" i="9"/>
  <c r="W74" i="9" s="1"/>
  <c r="N74" i="9"/>
  <c r="R74" i="9"/>
  <c r="T74" i="9"/>
  <c r="U74" i="9"/>
  <c r="V74" i="9"/>
  <c r="J75" i="9"/>
  <c r="W75" i="9" s="1"/>
  <c r="N75" i="9"/>
  <c r="R75" i="9"/>
  <c r="T75" i="9"/>
  <c r="U75" i="9"/>
  <c r="V75" i="9"/>
  <c r="J76" i="9"/>
  <c r="N76" i="9"/>
  <c r="W76" i="9" s="1"/>
  <c r="R76" i="9"/>
  <c r="T76" i="9"/>
  <c r="U76" i="9"/>
  <c r="V76" i="9"/>
  <c r="J77" i="9"/>
  <c r="N77" i="9"/>
  <c r="R77" i="9"/>
  <c r="T77" i="9"/>
  <c r="U77" i="9"/>
  <c r="V77" i="9"/>
  <c r="W77" i="9"/>
  <c r="J78" i="9"/>
  <c r="W78" i="9" s="1"/>
  <c r="N78" i="9"/>
  <c r="R78" i="9"/>
  <c r="T78" i="9"/>
  <c r="U78" i="9"/>
  <c r="V78" i="9"/>
  <c r="J79" i="9"/>
  <c r="W79" i="9" s="1"/>
  <c r="N79" i="9"/>
  <c r="R79" i="9"/>
  <c r="T79" i="9"/>
  <c r="U79" i="9"/>
  <c r="V79" i="9"/>
  <c r="J80" i="9"/>
  <c r="N80" i="9"/>
  <c r="W80" i="9" s="1"/>
  <c r="R80" i="9"/>
  <c r="T80" i="9"/>
  <c r="U80" i="9"/>
  <c r="V80" i="9"/>
  <c r="J81" i="9"/>
  <c r="N81" i="9"/>
  <c r="R81" i="9"/>
  <c r="T81" i="9"/>
  <c r="U81" i="9"/>
  <c r="V81" i="9"/>
  <c r="W81" i="9"/>
  <c r="J82" i="9"/>
  <c r="W82" i="9" s="1"/>
  <c r="N82" i="9"/>
  <c r="R82" i="9"/>
  <c r="T82" i="9"/>
  <c r="U82" i="9"/>
  <c r="V82" i="9"/>
  <c r="J83" i="9"/>
  <c r="W83" i="9" s="1"/>
  <c r="N83" i="9"/>
  <c r="R83" i="9"/>
  <c r="T83" i="9"/>
  <c r="U83" i="9"/>
  <c r="V83" i="9"/>
  <c r="J84" i="9"/>
  <c r="N84" i="9"/>
  <c r="W84" i="9" s="1"/>
  <c r="R84" i="9"/>
  <c r="T84" i="9"/>
  <c r="U84" i="9"/>
  <c r="V84" i="9"/>
  <c r="J85" i="9"/>
  <c r="N85" i="9"/>
  <c r="R85" i="9"/>
  <c r="T85" i="9"/>
  <c r="U85" i="9"/>
  <c r="V85" i="9"/>
  <c r="W85" i="9"/>
  <c r="J86" i="9"/>
  <c r="W86" i="9" s="1"/>
  <c r="N86" i="9"/>
  <c r="R86" i="9"/>
  <c r="T86" i="9"/>
  <c r="U86" i="9"/>
  <c r="V86" i="9"/>
  <c r="J87" i="9"/>
  <c r="N87" i="9"/>
  <c r="W87" i="9" s="1"/>
  <c r="R87" i="9"/>
  <c r="T87" i="9"/>
  <c r="U87" i="9"/>
  <c r="V87" i="9"/>
  <c r="J88" i="9"/>
  <c r="N88" i="9"/>
  <c r="R88" i="9"/>
  <c r="W88" i="9" s="1"/>
  <c r="T88" i="9"/>
  <c r="U88" i="9"/>
  <c r="V88" i="9"/>
  <c r="J89" i="9"/>
  <c r="W89" i="9" s="1"/>
  <c r="N89" i="9"/>
  <c r="R89" i="9"/>
  <c r="T89" i="9"/>
  <c r="U89" i="9"/>
  <c r="V89" i="9"/>
  <c r="J90" i="9"/>
  <c r="W90" i="9" s="1"/>
  <c r="N90" i="9"/>
  <c r="R90" i="9"/>
  <c r="T90" i="9"/>
  <c r="U90" i="9"/>
  <c r="V90" i="9"/>
  <c r="J91" i="9"/>
  <c r="N91" i="9"/>
  <c r="W91" i="9" s="1"/>
  <c r="R91" i="9"/>
  <c r="T91" i="9"/>
  <c r="U91" i="9"/>
  <c r="V91" i="9"/>
  <c r="J92" i="9"/>
  <c r="N92" i="9"/>
  <c r="R92" i="9"/>
  <c r="T92" i="9"/>
  <c r="U92" i="9"/>
  <c r="V92" i="9"/>
  <c r="W92" i="9"/>
  <c r="J93" i="9"/>
  <c r="W93" i="9" s="1"/>
  <c r="N93" i="9"/>
  <c r="R93" i="9"/>
  <c r="T93" i="9"/>
  <c r="U93" i="9"/>
  <c r="V93" i="9"/>
  <c r="J94" i="9"/>
  <c r="W94" i="9" s="1"/>
  <c r="N94" i="9"/>
  <c r="R94" i="9"/>
  <c r="T94" i="9"/>
  <c r="U94" i="9"/>
  <c r="V94" i="9"/>
  <c r="J95" i="9"/>
  <c r="N95" i="9"/>
  <c r="W95" i="9" s="1"/>
  <c r="R95" i="9"/>
  <c r="T95" i="9"/>
  <c r="U95" i="9"/>
  <c r="V95" i="9"/>
  <c r="J96" i="9"/>
  <c r="N96" i="9"/>
  <c r="R96" i="9"/>
  <c r="W96" i="9" s="1"/>
  <c r="T96" i="9"/>
  <c r="U96" i="9"/>
  <c r="V96" i="9"/>
  <c r="J97" i="9"/>
  <c r="W97" i="9" s="1"/>
  <c r="N97" i="9"/>
  <c r="R97" i="9"/>
  <c r="T97" i="9"/>
  <c r="U97" i="9"/>
  <c r="V97" i="9"/>
  <c r="J98" i="9"/>
  <c r="W98" i="9" s="1"/>
  <c r="N98" i="9"/>
  <c r="R98" i="9"/>
  <c r="T98" i="9"/>
  <c r="U98" i="9"/>
  <c r="V98" i="9"/>
  <c r="J99" i="9"/>
  <c r="N99" i="9"/>
  <c r="W99" i="9" s="1"/>
  <c r="R99" i="9"/>
  <c r="T99" i="9"/>
  <c r="U99" i="9"/>
  <c r="V99" i="9"/>
  <c r="J100" i="9"/>
  <c r="N100" i="9"/>
  <c r="R100" i="9"/>
  <c r="T100" i="9"/>
  <c r="U100" i="9"/>
  <c r="V100" i="9"/>
  <c r="W100" i="9"/>
  <c r="J101" i="9"/>
  <c r="W101" i="9" s="1"/>
  <c r="N101" i="9"/>
  <c r="R101" i="9"/>
  <c r="T101" i="9"/>
  <c r="U101" i="9"/>
  <c r="V101" i="9"/>
  <c r="J102" i="9"/>
  <c r="W102" i="9" s="1"/>
  <c r="N102" i="9"/>
  <c r="R102" i="9"/>
  <c r="T102" i="9"/>
  <c r="U102" i="9"/>
  <c r="V102" i="9"/>
  <c r="J103" i="9"/>
  <c r="N103" i="9"/>
  <c r="W103" i="9" s="1"/>
  <c r="R103" i="9"/>
  <c r="T103" i="9"/>
  <c r="U103" i="9"/>
  <c r="V103" i="9"/>
  <c r="J104" i="9"/>
  <c r="N104" i="9"/>
  <c r="R104" i="9"/>
  <c r="T104" i="9"/>
  <c r="U104" i="9"/>
  <c r="V104" i="9"/>
  <c r="W104" i="9"/>
  <c r="J105" i="9"/>
  <c r="W105" i="9" s="1"/>
  <c r="N105" i="9"/>
  <c r="R105" i="9"/>
  <c r="T105" i="9"/>
  <c r="U105" i="9"/>
  <c r="V105" i="9"/>
  <c r="J106" i="9"/>
  <c r="W106" i="9" s="1"/>
  <c r="N106" i="9"/>
  <c r="R106" i="9"/>
  <c r="T106" i="9"/>
  <c r="U106" i="9"/>
  <c r="V106" i="9"/>
  <c r="J107" i="9"/>
  <c r="N107" i="9"/>
  <c r="W107" i="9" s="1"/>
  <c r="R107" i="9"/>
  <c r="T107" i="9"/>
  <c r="U107" i="9"/>
  <c r="V107" i="9"/>
  <c r="J108" i="9"/>
  <c r="N108" i="9"/>
  <c r="R108" i="9"/>
  <c r="T108" i="9"/>
  <c r="U108" i="9"/>
  <c r="V108" i="9"/>
  <c r="W108" i="9"/>
  <c r="J109" i="9"/>
  <c r="W109" i="9" s="1"/>
  <c r="N109" i="9"/>
  <c r="R109" i="9"/>
  <c r="T109" i="9"/>
  <c r="U109" i="9"/>
  <c r="V109" i="9"/>
  <c r="J110" i="9"/>
  <c r="W110" i="9" s="1"/>
  <c r="N110" i="9"/>
  <c r="R110" i="9"/>
  <c r="T110" i="9"/>
  <c r="U110" i="9"/>
  <c r="V110" i="9"/>
  <c r="J111" i="9"/>
  <c r="N111" i="9"/>
  <c r="W111" i="9" s="1"/>
  <c r="R111" i="9"/>
  <c r="T111" i="9"/>
  <c r="U111" i="9"/>
  <c r="V111" i="9"/>
  <c r="J112" i="9"/>
  <c r="N112" i="9"/>
  <c r="R112" i="9"/>
  <c r="T112" i="9"/>
  <c r="U112" i="9"/>
  <c r="V112" i="9"/>
  <c r="W112" i="9"/>
  <c r="J113" i="9"/>
  <c r="W113" i="9" s="1"/>
  <c r="N113" i="9"/>
  <c r="R113" i="9"/>
  <c r="T113" i="9"/>
  <c r="U113" i="9"/>
  <c r="V113" i="9"/>
  <c r="J114" i="9"/>
  <c r="W114" i="9" s="1"/>
  <c r="N114" i="9"/>
  <c r="R114" i="9"/>
  <c r="T114" i="9"/>
  <c r="U114" i="9"/>
  <c r="V114" i="9"/>
  <c r="G115" i="9"/>
  <c r="H115" i="9"/>
  <c r="I115" i="9"/>
  <c r="K115" i="9"/>
  <c r="L115" i="9"/>
  <c r="M115" i="9"/>
  <c r="N115" i="9"/>
  <c r="O115" i="9"/>
  <c r="P115" i="9"/>
  <c r="Q115" i="9"/>
  <c r="R115" i="9"/>
  <c r="S115" i="9"/>
  <c r="Y115" i="9"/>
  <c r="Z115" i="9"/>
  <c r="AA115" i="9"/>
  <c r="AB115" i="9"/>
  <c r="AC115" i="9"/>
  <c r="AD115" i="9"/>
  <c r="AE115" i="9"/>
  <c r="AF115" i="9"/>
  <c r="AG115" i="9"/>
  <c r="AH115" i="9"/>
  <c r="AI115" i="9"/>
  <c r="AJ115" i="9"/>
  <c r="AK115" i="9"/>
  <c r="AL115" i="9"/>
  <c r="AM115" i="9"/>
  <c r="G116" i="9"/>
  <c r="H116" i="9"/>
  <c r="I116" i="9"/>
  <c r="K116" i="9"/>
  <c r="L116" i="9"/>
  <c r="M116" i="9"/>
  <c r="O116" i="9"/>
  <c r="P116" i="9"/>
  <c r="Q116" i="9"/>
  <c r="V116" i="9"/>
  <c r="AA116" i="9"/>
  <c r="AB116" i="9"/>
  <c r="AE116" i="9"/>
  <c r="AF116" i="9"/>
  <c r="AI116" i="9"/>
  <c r="AJ116" i="9"/>
  <c r="AM116" i="9"/>
  <c r="EB112" i="8" l="1"/>
  <c r="EB107" i="8"/>
  <c r="EB96" i="8"/>
  <c r="R73" i="9"/>
  <c r="R116" i="9"/>
  <c r="EB117" i="8"/>
  <c r="EB101" i="8"/>
  <c r="EB95" i="8"/>
  <c r="EB93" i="8"/>
  <c r="W20" i="9"/>
  <c r="EB120" i="8"/>
  <c r="EB115" i="8"/>
  <c r="EB110" i="8"/>
  <c r="EB105" i="8"/>
  <c r="EB100" i="8"/>
  <c r="EB92" i="8"/>
  <c r="EB84" i="8"/>
  <c r="N73" i="9"/>
  <c r="N116" i="9"/>
  <c r="J73" i="9"/>
  <c r="W72" i="9"/>
  <c r="W66" i="9"/>
  <c r="W63" i="9"/>
  <c r="W58" i="9"/>
  <c r="W116" i="9" s="1"/>
  <c r="W55" i="9"/>
  <c r="W35" i="9"/>
  <c r="EB119" i="8"/>
  <c r="EB114" i="8"/>
  <c r="EB103" i="8"/>
  <c r="EB97" i="8"/>
  <c r="Q73" i="9"/>
  <c r="M73" i="9"/>
  <c r="I73" i="9"/>
  <c r="DY90" i="8"/>
  <c r="EB90" i="8" s="1"/>
  <c r="DY86" i="8"/>
  <c r="EB86" i="8" s="1"/>
  <c r="EB77" i="8"/>
  <c r="EA77" i="8"/>
  <c r="DZ77" i="8"/>
  <c r="DY76" i="8"/>
  <c r="EB76" i="8" s="1"/>
  <c r="V115" i="9"/>
  <c r="T122" i="8"/>
  <c r="H122" i="8"/>
  <c r="H124" i="8" s="1"/>
  <c r="DZ99" i="8"/>
  <c r="EB99" i="8" s="1"/>
  <c r="DZ95" i="8"/>
  <c r="DY89" i="8"/>
  <c r="EB89" i="8" s="1"/>
  <c r="DY85" i="8"/>
  <c r="EB85" i="8" s="1"/>
  <c r="DY83" i="8"/>
  <c r="EB60" i="8"/>
  <c r="U115" i="9"/>
  <c r="DY98" i="8"/>
  <c r="EB98" i="8" s="1"/>
  <c r="DY94" i="8"/>
  <c r="EB94" i="8" s="1"/>
  <c r="DY91" i="8"/>
  <c r="DY87" i="8"/>
  <c r="DZ81" i="8"/>
  <c r="EB81" i="8" s="1"/>
  <c r="DZ62" i="8"/>
  <c r="T115" i="9"/>
  <c r="DY82" i="8"/>
  <c r="EB82" i="8" s="1"/>
  <c r="DY79" i="8"/>
  <c r="DY75" i="8"/>
  <c r="DY62" i="8"/>
  <c r="EB62" i="8" s="1"/>
  <c r="DY58" i="8"/>
  <c r="DY54" i="8"/>
  <c r="DY50" i="8"/>
  <c r="DY46" i="8"/>
  <c r="EB46" i="8" s="1"/>
  <c r="DY42" i="8"/>
  <c r="EA35" i="8"/>
  <c r="DZ35" i="8"/>
  <c r="EB35" i="8" s="1"/>
  <c r="EB31" i="8"/>
  <c r="EA31" i="8"/>
  <c r="DZ31" i="8"/>
  <c r="EB27" i="8"/>
  <c r="EA27" i="8"/>
  <c r="DZ27" i="8"/>
  <c r="EA23" i="8"/>
  <c r="DZ23" i="8"/>
  <c r="EB23" i="8" s="1"/>
  <c r="EA19" i="8"/>
  <c r="DZ19" i="8"/>
  <c r="EB19" i="8" s="1"/>
  <c r="EB15" i="8"/>
  <c r="EA15" i="8"/>
  <c r="DZ15" i="8"/>
  <c r="EB11" i="8"/>
  <c r="DL37" i="8"/>
  <c r="DL124" i="8" s="1"/>
  <c r="CV37" i="8"/>
  <c r="CV124" i="8" s="1"/>
  <c r="CF37" i="8"/>
  <c r="CF124" i="8" s="1"/>
  <c r="BP37" i="8"/>
  <c r="BP124" i="8" s="1"/>
  <c r="AZ37" i="8"/>
  <c r="AZ124" i="8" s="1"/>
  <c r="EA11" i="8"/>
  <c r="AJ37" i="8"/>
  <c r="AJ124" i="8" s="1"/>
  <c r="DZ11" i="8"/>
  <c r="T37" i="8"/>
  <c r="EA80" i="8"/>
  <c r="EB80" i="8" s="1"/>
  <c r="DZ79" i="8"/>
  <c r="DY78" i="8"/>
  <c r="EB78" i="8" s="1"/>
  <c r="EA76" i="8"/>
  <c r="DZ75" i="8"/>
  <c r="DY74" i="8"/>
  <c r="EB74" i="8" s="1"/>
  <c r="EA72" i="8"/>
  <c r="DZ71" i="8"/>
  <c r="EB71" i="8" s="1"/>
  <c r="DY70" i="8"/>
  <c r="EB70" i="8" s="1"/>
  <c r="EA68" i="8"/>
  <c r="EA123" i="8" s="1"/>
  <c r="DZ67" i="8"/>
  <c r="EB67" i="8" s="1"/>
  <c r="DY66" i="8"/>
  <c r="EB66" i="8" s="1"/>
  <c r="DY64" i="8"/>
  <c r="EB61" i="8"/>
  <c r="EA61" i="8"/>
  <c r="DZ61" i="8"/>
  <c r="DZ59" i="8"/>
  <c r="EB57" i="8"/>
  <c r="EA57" i="8"/>
  <c r="DZ57" i="8"/>
  <c r="DZ55" i="8"/>
  <c r="EB53" i="8"/>
  <c r="EA53" i="8"/>
  <c r="DZ53" i="8"/>
  <c r="DZ51" i="8"/>
  <c r="EB49" i="8"/>
  <c r="EA49" i="8"/>
  <c r="DZ49" i="8"/>
  <c r="DZ47" i="8"/>
  <c r="EB45" i="8"/>
  <c r="EA45" i="8"/>
  <c r="DZ45" i="8"/>
  <c r="DZ43" i="8"/>
  <c r="EB41" i="8"/>
  <c r="EA41" i="8"/>
  <c r="DZ41" i="8"/>
  <c r="DZ39" i="8"/>
  <c r="EA36" i="8"/>
  <c r="DZ34" i="8"/>
  <c r="EB34" i="8" s="1"/>
  <c r="EA32" i="8"/>
  <c r="DZ30" i="8"/>
  <c r="EB30" i="8" s="1"/>
  <c r="EA28" i="8"/>
  <c r="DZ26" i="8"/>
  <c r="EB26" i="8" s="1"/>
  <c r="EA24" i="8"/>
  <c r="DZ22" i="8"/>
  <c r="EB22" i="8" s="1"/>
  <c r="EA20" i="8"/>
  <c r="EA126" i="8" s="1"/>
  <c r="DZ18" i="8"/>
  <c r="EB18" i="8" s="1"/>
  <c r="EA16" i="8"/>
  <c r="DX38" i="8"/>
  <c r="DX125" i="8" s="1"/>
  <c r="DH38" i="8"/>
  <c r="DH125" i="8" s="1"/>
  <c r="CR38" i="8"/>
  <c r="CR125" i="8" s="1"/>
  <c r="CB38" i="8"/>
  <c r="CB125" i="8" s="1"/>
  <c r="BL38" i="8"/>
  <c r="BL125" i="8" s="1"/>
  <c r="DZ14" i="8"/>
  <c r="EB14" i="8" s="1"/>
  <c r="AV38" i="8"/>
  <c r="AV125" i="8" s="1"/>
  <c r="AF38" i="8"/>
  <c r="AF125" i="8" s="1"/>
  <c r="EA14" i="8"/>
  <c r="P38" i="8"/>
  <c r="P125" i="8" s="1"/>
  <c r="EA12" i="8"/>
  <c r="DZ91" i="8"/>
  <c r="DZ87" i="8"/>
  <c r="DZ83" i="8"/>
  <c r="EB65" i="8"/>
  <c r="EA65" i="8"/>
  <c r="DZ65" i="8"/>
  <c r="EA63" i="8"/>
  <c r="EA122" i="8" s="1"/>
  <c r="EA62" i="8"/>
  <c r="DZ60" i="8"/>
  <c r="EA58" i="8"/>
  <c r="DZ56" i="8"/>
  <c r="EB56" i="8" s="1"/>
  <c r="EA54" i="8"/>
  <c r="DZ52" i="8"/>
  <c r="EB52" i="8" s="1"/>
  <c r="EA50" i="8"/>
  <c r="DZ48" i="8"/>
  <c r="EB48" i="8" s="1"/>
  <c r="EA46" i="8"/>
  <c r="DZ44" i="8"/>
  <c r="EB44" i="8" s="1"/>
  <c r="EA42" i="8"/>
  <c r="DZ40" i="8"/>
  <c r="DZ123" i="8" s="1"/>
  <c r="DY33" i="8"/>
  <c r="EB33" i="8" s="1"/>
  <c r="DY29" i="8"/>
  <c r="EB29" i="8" s="1"/>
  <c r="DY25" i="8"/>
  <c r="EB25" i="8" s="1"/>
  <c r="DY21" i="8"/>
  <c r="EB21" i="8" s="1"/>
  <c r="DY17" i="8"/>
  <c r="EB17" i="8" s="1"/>
  <c r="DT37" i="8"/>
  <c r="DT124" i="8" s="1"/>
  <c r="DD37" i="8"/>
  <c r="DD124" i="8" s="1"/>
  <c r="CN37" i="8"/>
  <c r="CN124" i="8" s="1"/>
  <c r="BX37" i="8"/>
  <c r="BX124" i="8" s="1"/>
  <c r="BH37" i="8"/>
  <c r="BH124" i="8" s="1"/>
  <c r="AR37" i="8"/>
  <c r="AB37" i="8"/>
  <c r="AB124" i="8" s="1"/>
  <c r="DY13" i="8"/>
  <c r="EB13" i="8" s="1"/>
  <c r="L37" i="8"/>
  <c r="L124" i="8" s="1"/>
  <c r="DZ73" i="8"/>
  <c r="EB73" i="8" s="1"/>
  <c r="DY72" i="8"/>
  <c r="EB72" i="8" s="1"/>
  <c r="DZ69" i="8"/>
  <c r="EB69" i="8" s="1"/>
  <c r="DY68" i="8"/>
  <c r="EB68" i="8" s="1"/>
  <c r="DY63" i="8"/>
  <c r="DZ63" i="8"/>
  <c r="DY59" i="8"/>
  <c r="EB59" i="8" s="1"/>
  <c r="DY55" i="8"/>
  <c r="EB55" i="8" s="1"/>
  <c r="DY51" i="8"/>
  <c r="EB51" i="8" s="1"/>
  <c r="DY47" i="8"/>
  <c r="EB47" i="8" s="1"/>
  <c r="DY43" i="8"/>
  <c r="EB43" i="8" s="1"/>
  <c r="DY39" i="8"/>
  <c r="EB39" i="8" s="1"/>
  <c r="DY36" i="8"/>
  <c r="DY32" i="8"/>
  <c r="EB32" i="8" s="1"/>
  <c r="DY28" i="8"/>
  <c r="DY24" i="8"/>
  <c r="EB24" i="8" s="1"/>
  <c r="DY20" i="8"/>
  <c r="DY16" i="8"/>
  <c r="EB16" i="8" s="1"/>
  <c r="DP38" i="8"/>
  <c r="DP125" i="8" s="1"/>
  <c r="CZ38" i="8"/>
  <c r="CZ125" i="8" s="1"/>
  <c r="CJ38" i="8"/>
  <c r="CJ125" i="8" s="1"/>
  <c r="BT38" i="8"/>
  <c r="BT125" i="8" s="1"/>
  <c r="BD38" i="8"/>
  <c r="BD125" i="8" s="1"/>
  <c r="AN38" i="8"/>
  <c r="AN125" i="8" s="1"/>
  <c r="X38" i="8"/>
  <c r="X125" i="8" s="1"/>
  <c r="H38" i="8"/>
  <c r="H125" i="8" s="1"/>
  <c r="DY12" i="8"/>
  <c r="L123" i="8"/>
  <c r="L125" i="8" s="1"/>
  <c r="CJ126" i="8"/>
  <c r="DY126" i="8"/>
  <c r="AR122" i="8"/>
  <c r="AR124" i="8" s="1"/>
  <c r="EB64" i="8"/>
  <c r="T116" i="9"/>
  <c r="W115" i="9"/>
  <c r="J116" i="9"/>
  <c r="J115" i="9"/>
  <c r="U116" i="9"/>
  <c r="EB12" i="8" l="1"/>
  <c r="DY38" i="8"/>
  <c r="EB28" i="8"/>
  <c r="EB126" i="8" s="1"/>
  <c r="DZ122" i="8"/>
  <c r="EA37" i="8"/>
  <c r="EA124" i="8" s="1"/>
  <c r="EB50" i="8"/>
  <c r="DZ38" i="8"/>
  <c r="EB87" i="8"/>
  <c r="EB37" i="8"/>
  <c r="EB79" i="8"/>
  <c r="EB40" i="8"/>
  <c r="EB123" i="8" s="1"/>
  <c r="DY123" i="8"/>
  <c r="DY125" i="8" s="1"/>
  <c r="EB63" i="8"/>
  <c r="T124" i="8"/>
  <c r="EB54" i="8"/>
  <c r="EB91" i="8"/>
  <c r="EB83" i="8"/>
  <c r="EB20" i="8"/>
  <c r="EB36" i="8"/>
  <c r="DY122" i="8"/>
  <c r="DY124" i="8" s="1"/>
  <c r="EA38" i="8"/>
  <c r="EA125" i="8" s="1"/>
  <c r="DZ37" i="8"/>
  <c r="DZ126" i="8"/>
  <c r="DY37" i="8"/>
  <c r="EB42" i="8"/>
  <c r="EB58" i="8"/>
  <c r="EB75" i="8"/>
  <c r="W73" i="9"/>
  <c r="DZ125" i="8"/>
  <c r="EB122" i="8" l="1"/>
  <c r="EB124" i="8" s="1"/>
  <c r="EB38" i="8"/>
  <c r="EB125" i="8" s="1"/>
  <c r="DZ124" i="8"/>
</calcChain>
</file>

<file path=xl/sharedStrings.xml><?xml version="1.0" encoding="utf-8"?>
<sst xmlns="http://schemas.openxmlformats.org/spreadsheetml/2006/main" count="1086" uniqueCount="260">
  <si>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</si>
  <si>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</si>
  <si>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</si>
  <si>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</si>
  <si>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</si>
  <si>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</si>
  <si>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</si>
  <si>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</si>
  <si>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</si>
  <si>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</si>
  <si>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</si>
  <si>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</si>
  <si>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</si>
  <si>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</si>
  <si>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</si>
  <si>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</si>
  <si>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</si>
  <si>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</si>
  <si>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</si>
  <si>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</si>
  <si>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</si>
  <si>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</si>
  <si>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</si>
  <si>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</si>
  <si>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</si>
  <si>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</si>
  <si>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</si>
  <si>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</si>
  <si>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</si>
  <si>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</si>
  <si>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</si>
  <si>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</si>
  <si>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</si>
  <si>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</si>
  <si>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</si>
  <si>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</si>
  <si>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</si>
  <si>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</si>
  <si>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</si>
  <si>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</si>
  <si>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</si>
  <si>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</si>
  <si>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</si>
  <si>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</si>
  <si>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</si>
  <si>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</si>
  <si>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</si>
  <si>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</si>
  <si>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</si>
  <si>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</si>
  <si>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</si>
  <si>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</si>
  <si>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</si>
  <si>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</si>
  <si>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</si>
  <si>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</si>
  <si>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</si>
  <si>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</si>
  <si>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</si>
  <si>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</si>
  <si>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</si>
  <si>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</si>
  <si>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</si>
  <si>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</si>
  <si>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</si>
  <si>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</si>
  <si>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</si>
  <si>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</si>
  <si>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</si>
  <si>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</si>
  <si>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</si>
  <si>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</si>
  <si>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</si>
  <si>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</si>
  <si>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</si>
  <si>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</si>
  <si>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>EMSaD SAN PABLO</t>
  </si>
  <si>
    <t>EB 01-A1</t>
  </si>
  <si>
    <t>32EMS0046L</t>
  </si>
  <si>
    <t>32EMS0047K</t>
  </si>
  <si>
    <t>32EMS0048J</t>
  </si>
  <si>
    <t>32EMS0049I</t>
  </si>
  <si>
    <t>PRODUCCIÓN INDUSTRIAL DE ALIMENTOS</t>
  </si>
  <si>
    <t>EMSaD EL RUCIO</t>
  </si>
  <si>
    <t>INCIO DE SEMESTRE:</t>
  </si>
  <si>
    <t>T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</si>
  <si>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</si>
  <si>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</si>
  <si>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</si>
  <si>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</si>
  <si>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</si>
  <si>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</si>
  <si>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</si>
  <si>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</si>
  <si>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</si>
  <si>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</si>
  <si>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</si>
  <si>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</si>
  <si>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</si>
  <si>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</si>
  <si>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</si>
  <si>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</si>
  <si>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</si>
  <si>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</si>
  <si>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</si>
  <si>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</si>
  <si>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</si>
  <si>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</si>
  <si>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</si>
  <si>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</si>
  <si>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</si>
  <si>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</si>
  <si>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</si>
  <si>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</si>
  <si>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</si>
  <si>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</si>
  <si>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</si>
  <si>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</si>
  <si>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</si>
  <si>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</si>
  <si>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</si>
  <si>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</si>
  <si>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</si>
  <si>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</si>
  <si>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</si>
  <si>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</si>
  <si>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</si>
  <si>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</si>
  <si>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</si>
  <si>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</si>
  <si>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</si>
  <si>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</si>
  <si>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</si>
  <si>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</si>
  <si>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>DISEÑO GRÁFICO DIGITAL</t>
  </si>
  <si>
    <t>GERICULTURA</t>
  </si>
  <si>
    <t>PREPARACIÓN DE ALIMENTOS Y BEBIDAS</t>
  </si>
  <si>
    <t>2o.  SEMESTRE</t>
  </si>
  <si>
    <t>4o.  SEMESTRE</t>
  </si>
  <si>
    <t>6o.  SEMESTRE</t>
  </si>
  <si>
    <t>32ETC0011E</t>
  </si>
  <si>
    <t>32ETC0012D</t>
  </si>
  <si>
    <t>MECÁTRONICA</t>
  </si>
  <si>
    <t>32ETC0013C</t>
  </si>
  <si>
    <t>EMSaD BUENAVISTA DE TRUJILLO</t>
  </si>
  <si>
    <t>EMSaD ESPIRITU SANTO</t>
  </si>
  <si>
    <t>EMSaD LA LAGUNA</t>
  </si>
  <si>
    <t>EMSaD LA COLORADA</t>
  </si>
  <si>
    <t>EMSaD EL CENTRO</t>
  </si>
  <si>
    <t>EMSaD BUENAVISTA</t>
  </si>
  <si>
    <t>EMSaD APIZOLAYA</t>
  </si>
  <si>
    <t>EMSaD SAN TIBURCIO</t>
  </si>
  <si>
    <t>EMSaD SANTA ANA</t>
  </si>
  <si>
    <t>EMSaD  PROGRESO</t>
  </si>
  <si>
    <t>EMSaD CAOPAS</t>
  </si>
  <si>
    <t>EMSaD EL NIGROMANTE</t>
  </si>
  <si>
    <t>EMSaD JAULA DE ABAJO</t>
  </si>
  <si>
    <t>EMSaD COL. PEDRO RAYGOZA ( LOS SAUCES)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</si>
  <si>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</si>
  <si>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</si>
  <si>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</si>
  <si>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</si>
  <si>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</si>
  <si>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</si>
  <si>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</si>
  <si>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</si>
  <si>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SAN ANTONIO DE PADÚA</t>
  </si>
  <si>
    <t>EMSaD CHUPADEROS</t>
  </si>
  <si>
    <t>EMSaD SAUCEDA DE LA BORDA</t>
  </si>
  <si>
    <t>EMSaD LA QUEMADA</t>
  </si>
  <si>
    <t>EMSaD EL PORVENIR</t>
  </si>
  <si>
    <t>EMSaD LA CONCEPCIÓN</t>
  </si>
  <si>
    <t>EMSaD ESTANCIA DE GUADALUPE</t>
  </si>
  <si>
    <t>EMSaD SANTA LUCIA DE LA SIERRA</t>
  </si>
  <si>
    <t>EMSaD TANQUE NUEVO</t>
  </si>
  <si>
    <t>EMSaD LOS CARDOS</t>
  </si>
  <si>
    <t>EMSaD EMILIO CARRANZA</t>
  </si>
  <si>
    <t>EMSaD CASA BLANCA</t>
  </si>
  <si>
    <t>32EMS0011W</t>
  </si>
  <si>
    <t>EMSaD LA ZACATECANA</t>
  </si>
  <si>
    <t>MINERÍA</t>
  </si>
  <si>
    <t>EL SAUCITO</t>
  </si>
  <si>
    <t>MARAVILLAS</t>
  </si>
  <si>
    <t>PEDREGOSO</t>
  </si>
  <si>
    <t>TOTAL CECyTEZ</t>
  </si>
  <si>
    <t xml:space="preserve">EMSaD BUENAVISTA DE TRUJILLO </t>
  </si>
  <si>
    <t xml:space="preserve">EMSaD ESPIRITU SANTO </t>
  </si>
  <si>
    <t xml:space="preserve">EMSaD LA LAGUNA </t>
  </si>
  <si>
    <t xml:space="preserve">EMSaD LA COLORADA </t>
  </si>
  <si>
    <t xml:space="preserve">EMSaD EL CENTRO </t>
  </si>
  <si>
    <t xml:space="preserve">EMSaD APIZOLAYA </t>
  </si>
  <si>
    <t xml:space="preserve">EMSaD SAN TIBURCIO </t>
  </si>
  <si>
    <t xml:space="preserve">EMSaD SANTA ANA </t>
  </si>
  <si>
    <t xml:space="preserve">EMSaD EL NIGROMANTE </t>
  </si>
  <si>
    <t xml:space="preserve">EMSaD HUITZILA </t>
  </si>
  <si>
    <t xml:space="preserve">EMSaD TENAYUCA </t>
  </si>
  <si>
    <t xml:space="preserve">EMSaD EMILIANO ZAPATA </t>
  </si>
  <si>
    <t xml:space="preserve">EMSaD EL SEIS DE ENERO </t>
  </si>
  <si>
    <t xml:space="preserve">EMSaD MATEO GÓMEZ </t>
  </si>
  <si>
    <t xml:space="preserve">EMSaD RAMÓN LÓPEZ VELARDE </t>
  </si>
  <si>
    <t xml:space="preserve">EMSaD SAN JUAN CAPISTRANO </t>
  </si>
  <si>
    <t xml:space="preserve">EMSaD EL CAZADERO </t>
  </si>
  <si>
    <t xml:space="preserve">EMSaD CHUPADEROS </t>
  </si>
  <si>
    <t xml:space="preserve">EMSaD LA QUEMADA </t>
  </si>
  <si>
    <t xml:space="preserve">EMSaD EL PORVENIR </t>
  </si>
  <si>
    <t xml:space="preserve">EMSaD LA CONCEPCIÓN </t>
  </si>
  <si>
    <t xml:space="preserve">EMSaD EMILIO CARRANZA </t>
  </si>
  <si>
    <t xml:space="preserve">EMSaD CASA BLANCA </t>
  </si>
  <si>
    <t xml:space="preserve">EMSaD LA ZACATECANA </t>
  </si>
  <si>
    <t>32EMS0054U</t>
  </si>
  <si>
    <t>EMSaD EL REFUGIO</t>
  </si>
  <si>
    <t>TOTAL EMSaD</t>
  </si>
  <si>
    <t>TOTAL</t>
  </si>
  <si>
    <t>SEXO</t>
  </si>
  <si>
    <t>DESARROLLO SUSTENTABLE DE MICROEMPRESAS</t>
  </si>
  <si>
    <t>ANIMACIÓN DIGITAL</t>
  </si>
  <si>
    <t>MANTENIMIENTO AUTOMOTRÍZ</t>
  </si>
  <si>
    <t>MINERIA</t>
  </si>
  <si>
    <t>PRODUCCIÓN INDUSTRIAL</t>
  </si>
  <si>
    <t>EB 04</t>
  </si>
  <si>
    <t>PRODUCCIÓN INDUSTRIAL (FORMACIÓN DUAL)</t>
  </si>
  <si>
    <t>VENTAS (FORMACIÓN DUAL)</t>
  </si>
  <si>
    <t>BIOTECNOLOGÍA (FORMACIÓN DUAL)</t>
  </si>
  <si>
    <t>3051200001-17</t>
  </si>
  <si>
    <t>MANTENIMIENTO AUTOMOTRIZ (FORMACIÓN DUAL)</t>
  </si>
  <si>
    <t>SOPORTE Y MANTENIMIENTO DE EQUIPO DE CÓMPUTO (FORMACIÓN DUAL)</t>
  </si>
  <si>
    <t>3062300001-17</t>
  </si>
  <si>
    <t>PROGRAMACIÓN (FORMACIÓN DUAL)</t>
  </si>
  <si>
    <t>FEBRERO - JULIO 2023</t>
  </si>
  <si>
    <t>2022-2023</t>
  </si>
  <si>
    <t>3021500001-17</t>
  </si>
  <si>
    <t>3061300001-17</t>
  </si>
  <si>
    <t>351500002-16</t>
  </si>
  <si>
    <t>3042400001-17</t>
  </si>
  <si>
    <t>351200001-16</t>
  </si>
  <si>
    <t>333502005-13</t>
  </si>
  <si>
    <t>371200001-13</t>
  </si>
  <si>
    <t>3041200001-18</t>
  </si>
  <si>
    <t>352100002-16</t>
  </si>
  <si>
    <t>333502007-13</t>
  </si>
  <si>
    <t>321300010-13</t>
  </si>
  <si>
    <t>3072400001-17</t>
  </si>
  <si>
    <t>30127010001-17</t>
  </si>
  <si>
    <t>3031500002-18</t>
  </si>
  <si>
    <t>333508001-16</t>
  </si>
  <si>
    <t>351100005-16</t>
  </si>
  <si>
    <t>ALUMNAS MAMÁS</t>
  </si>
  <si>
    <t>ALUMNAS EMBARAZADAS</t>
  </si>
  <si>
    <t>ALUMNOS PAPÁS</t>
  </si>
  <si>
    <t xml:space="preserve">1o.  </t>
  </si>
  <si>
    <t xml:space="preserve">3o.  </t>
  </si>
  <si>
    <t xml:space="preserve">5o.  </t>
  </si>
  <si>
    <t>CUÁNTAS A PARTE DE ESTUDIAR TRABAJAN</t>
  </si>
  <si>
    <t>CUÁNTOS HIJOS TIENEN</t>
  </si>
  <si>
    <t>CUÁNTOS A PARTE DE ESTUDIAR TRABAJAN</t>
  </si>
  <si>
    <t>PREPARACIÓN DE ALIMENTOS Y BEBIDAS (FORMACIÓN DUAL)</t>
  </si>
  <si>
    <t xml:space="preserve">FECHA DE CORTE: 27 DE FEBRERO  </t>
  </si>
  <si>
    <t>FECHA DE CORTE: 27 DE FEBRERO</t>
  </si>
  <si>
    <t>T. I. NORMA A. CARDONA ALVARADO</t>
  </si>
  <si>
    <t>L. C. JOSÉ MANUEL CALDERÓN GUTIÉRREZ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</si>
</sst>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_0;;@"/>
    <numFmt numFmtId="165" formatCode="_-[$€-2]* #,##0.00_-;\-[$€-2]* #,##0.00_-;_-[$€-2]* &quot;-&quot;??_-"/>
    <numFmt numFmtId="166" formatCode="[$-80A]General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sz val="14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6"/>
      <name val="Calibri"/>
      <family val="2"/>
      <scheme val="minor"/>
    </font>
    <font>
      <b/>
      <sz val="12"/>
      <color theme="9" tint="-0.249977111117893"/>
      <name val="Arial"/>
      <family val="2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6"/>
      <color rgb="FF002060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5"/>
      <color rgb="FF00206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9" tint="0.79998168889431442"/>
        <bgColor indexed="64"/>
      </patternFill>
    </fill>
  </fills>
  <borders count="163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6" fontId="18" fillId="0" borderId="0" applyBorder="0" applyProtection="0"/>
    <xf numFmtId="0" fontId="1" fillId="0" borderId="0"/>
    <xf numFmtId="0" fontId="4" fillId="0" borderId="0"/>
  </cellStyleXfs>
  <cellXfs count="492">
    <xf numFmtId="0" fontId="0" fillId="0" borderId="0" xfId="0"/>
    <xf numFmtId="0" fontId="0" fillId="0" borderId="0" xfId="0" applyBorder="1"/>
    <xf numFmtId="0" fontId="2" fillId="0" borderId="1" xfId="3" applyFont="1" applyBorder="1" applyAlignment="1" applyProtection="1">
      <alignment horizontal="center" vertical="center" wrapText="1"/>
    </xf>
    <xf numFmtId="0" fontId="2" fillId="0" borderId="2" xfId="3" applyFont="1" applyBorder="1" applyAlignment="1" applyProtection="1">
      <alignment horizontal="center" vertical="center"/>
    </xf>
    <xf numFmtId="0" fontId="9" fillId="0" borderId="3" xfId="3" applyFont="1" applyBorder="1" applyAlignment="1" applyProtection="1">
      <alignment horizontal="center" vertical="center"/>
    </xf>
    <xf numFmtId="0" fontId="2" fillId="0" borderId="4" xfId="3" applyFont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/>
    </xf>
    <xf numFmtId="0" fontId="2" fillId="0" borderId="2" xfId="3" applyFont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 vertical="center"/>
    </xf>
    <xf numFmtId="0" fontId="2" fillId="0" borderId="6" xfId="3" applyFont="1" applyBorder="1" applyAlignment="1" applyProtection="1">
      <alignment horizontal="center" vertical="center" wrapText="1"/>
    </xf>
    <xf numFmtId="0" fontId="10" fillId="0" borderId="2" xfId="3" applyFont="1" applyBorder="1" applyAlignment="1" applyProtection="1">
      <alignment horizontal="center" vertical="center"/>
    </xf>
    <xf numFmtId="0" fontId="10" fillId="0" borderId="7" xfId="3" applyFont="1" applyBorder="1" applyAlignment="1" applyProtection="1">
      <alignment horizontal="center" vertical="center"/>
    </xf>
    <xf numFmtId="0" fontId="11" fillId="0" borderId="2" xfId="3" applyFont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164" fontId="20" fillId="0" borderId="4" xfId="0" applyNumberFormat="1" applyFont="1" applyBorder="1" applyAlignment="1" applyProtection="1">
      <alignment horizontal="center" vertical="center" wrapText="1"/>
      <protection locked="0"/>
    </xf>
    <xf numFmtId="164" fontId="20" fillId="0" borderId="2" xfId="0" applyNumberFormat="1" applyFont="1" applyBorder="1" applyAlignment="1" applyProtection="1">
      <alignment horizontal="center" vertical="center" wrapText="1"/>
      <protection locked="0"/>
    </xf>
    <xf numFmtId="164" fontId="20" fillId="0" borderId="7" xfId="0" applyNumberFormat="1" applyFont="1" applyBorder="1" applyAlignment="1" applyProtection="1">
      <alignment horizontal="center" vertical="center" wrapText="1"/>
      <protection locked="0"/>
    </xf>
    <xf numFmtId="164" fontId="20" fillId="0" borderId="1" xfId="0" applyNumberFormat="1" applyFont="1" applyBorder="1" applyAlignment="1" applyProtection="1">
      <alignment horizontal="center" vertical="center" wrapText="1"/>
      <protection locked="0"/>
    </xf>
    <xf numFmtId="164" fontId="20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 applyBorder="1"/>
    <xf numFmtId="0" fontId="21" fillId="2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Fill="1" applyBorder="1" applyProtection="1"/>
    <xf numFmtId="0" fontId="22" fillId="0" borderId="0" xfId="0" applyFont="1" applyProtection="1"/>
    <xf numFmtId="0" fontId="23" fillId="0" borderId="0" xfId="0" applyFont="1" applyBorder="1" applyAlignment="1" applyProtection="1">
      <alignment vertical="center" wrapText="1"/>
    </xf>
    <xf numFmtId="0" fontId="0" fillId="0" borderId="8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21" fillId="2" borderId="9" xfId="0" applyFont="1" applyFill="1" applyBorder="1" applyAlignment="1" applyProtection="1">
      <alignment horizontal="center" vertical="center"/>
    </xf>
    <xf numFmtId="0" fontId="21" fillId="2" borderId="1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24" fillId="0" borderId="0" xfId="0" applyFont="1" applyFill="1" applyBorder="1" applyAlignment="1" applyProtection="1">
      <alignment horizontal="left" vertical="center"/>
    </xf>
    <xf numFmtId="0" fontId="0" fillId="0" borderId="0" xfId="0" applyBorder="1" applyProtection="1"/>
    <xf numFmtId="0" fontId="25" fillId="0" borderId="0" xfId="0" applyFont="1" applyBorder="1" applyAlignment="1" applyProtection="1"/>
    <xf numFmtId="0" fontId="26" fillId="0" borderId="0" xfId="0" applyFont="1" applyAlignment="1" applyProtection="1"/>
    <xf numFmtId="0" fontId="27" fillId="0" borderId="0" xfId="0" applyFont="1" applyProtection="1"/>
    <xf numFmtId="0" fontId="25" fillId="0" borderId="0" xfId="0" applyFont="1" applyAlignment="1" applyProtection="1"/>
    <xf numFmtId="0" fontId="1" fillId="0" borderId="0" xfId="3" applyProtection="1"/>
    <xf numFmtId="0" fontId="28" fillId="0" borderId="0" xfId="0" applyFont="1" applyBorder="1" applyAlignment="1" applyProtection="1">
      <alignment vertical="top" wrapText="1"/>
    </xf>
    <xf numFmtId="0" fontId="1" fillId="0" borderId="0" xfId="3" applyBorder="1" applyProtection="1"/>
    <xf numFmtId="0" fontId="28" fillId="0" borderId="0" xfId="0" applyFont="1" applyBorder="1" applyAlignment="1" applyProtection="1">
      <alignment wrapText="1"/>
    </xf>
    <xf numFmtId="0" fontId="29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/>
    <xf numFmtId="164" fontId="20" fillId="3" borderId="11" xfId="0" applyNumberFormat="1" applyFont="1" applyFill="1" applyBorder="1" applyAlignment="1" applyProtection="1">
      <alignment horizontal="center" vertical="center" wrapText="1"/>
    </xf>
    <xf numFmtId="164" fontId="20" fillId="3" borderId="12" xfId="0" applyNumberFormat="1" applyFont="1" applyFill="1" applyBorder="1" applyAlignment="1" applyProtection="1">
      <alignment horizontal="center" vertical="center" wrapText="1"/>
    </xf>
    <xf numFmtId="164" fontId="20" fillId="3" borderId="13" xfId="0" applyNumberFormat="1" applyFont="1" applyFill="1" applyBorder="1" applyAlignment="1" applyProtection="1">
      <alignment horizontal="center" vertical="center" wrapText="1"/>
    </xf>
    <xf numFmtId="164" fontId="20" fillId="3" borderId="14" xfId="0" applyNumberFormat="1" applyFont="1" applyFill="1" applyBorder="1" applyAlignment="1" applyProtection="1">
      <alignment horizontal="center" vertical="center" wrapText="1"/>
    </xf>
    <xf numFmtId="164" fontId="13" fillId="3" borderId="11" xfId="0" applyNumberFormat="1" applyFont="1" applyFill="1" applyBorder="1" applyAlignment="1" applyProtection="1">
      <alignment horizontal="center" vertical="center" wrapText="1"/>
    </xf>
    <xf numFmtId="164" fontId="13" fillId="3" borderId="13" xfId="0" applyNumberFormat="1" applyFont="1" applyFill="1" applyBorder="1" applyAlignment="1" applyProtection="1">
      <alignment horizontal="center" vertical="center" wrapText="1"/>
    </xf>
    <xf numFmtId="164" fontId="20" fillId="3" borderId="15" xfId="0" applyNumberFormat="1" applyFont="1" applyFill="1" applyBorder="1" applyAlignment="1" applyProtection="1">
      <alignment horizontal="center" vertical="center" wrapText="1"/>
    </xf>
    <xf numFmtId="164" fontId="20" fillId="3" borderId="16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/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top"/>
    </xf>
    <xf numFmtId="0" fontId="26" fillId="0" borderId="0" xfId="0" applyFont="1" applyProtection="1"/>
    <xf numFmtId="164" fontId="13" fillId="0" borderId="6" xfId="3" applyNumberFormat="1" applyFont="1" applyBorder="1" applyAlignment="1" applyProtection="1">
      <alignment horizontal="center" vertical="center"/>
      <protection locked="0"/>
    </xf>
    <xf numFmtId="164" fontId="13" fillId="0" borderId="2" xfId="3" applyNumberFormat="1" applyFont="1" applyBorder="1" applyAlignment="1" applyProtection="1">
      <alignment horizontal="center" vertical="center"/>
      <protection locked="0"/>
    </xf>
    <xf numFmtId="164" fontId="13" fillId="0" borderId="4" xfId="3" applyNumberFormat="1" applyFont="1" applyBorder="1" applyAlignment="1" applyProtection="1">
      <alignment horizontal="center" vertical="center"/>
      <protection locked="0"/>
    </xf>
    <xf numFmtId="164" fontId="13" fillId="0" borderId="1" xfId="3" applyNumberFormat="1" applyFont="1" applyBorder="1" applyAlignment="1" applyProtection="1">
      <alignment horizontal="center" vertical="center"/>
      <protection locked="0"/>
    </xf>
    <xf numFmtId="164" fontId="13" fillId="0" borderId="17" xfId="3" applyNumberFormat="1" applyFont="1" applyBorder="1" applyAlignment="1" applyProtection="1">
      <alignment horizontal="center" vertical="center"/>
      <protection locked="0"/>
    </xf>
    <xf numFmtId="164" fontId="13" fillId="0" borderId="18" xfId="3" applyNumberFormat="1" applyFont="1" applyBorder="1" applyAlignment="1" applyProtection="1">
      <alignment horizontal="center" vertical="center"/>
      <protection locked="0"/>
    </xf>
    <xf numFmtId="164" fontId="13" fillId="0" borderId="19" xfId="3" applyNumberFormat="1" applyFont="1" applyBorder="1" applyAlignment="1" applyProtection="1">
      <alignment horizontal="center" vertical="center"/>
      <protection locked="0"/>
    </xf>
    <xf numFmtId="164" fontId="13" fillId="0" borderId="3" xfId="3" applyNumberFormat="1" applyFont="1" applyBorder="1" applyAlignment="1" applyProtection="1">
      <alignment horizontal="center" vertical="center"/>
      <protection locked="0"/>
    </xf>
    <xf numFmtId="164" fontId="13" fillId="0" borderId="20" xfId="3" applyNumberFormat="1" applyFont="1" applyBorder="1" applyAlignment="1" applyProtection="1">
      <alignment horizontal="center" vertical="center"/>
      <protection locked="0"/>
    </xf>
    <xf numFmtId="164" fontId="13" fillId="0" borderId="21" xfId="3" applyNumberFormat="1" applyFont="1" applyBorder="1" applyAlignment="1" applyProtection="1">
      <alignment horizontal="center" vertical="center"/>
      <protection locked="0"/>
    </xf>
    <xf numFmtId="164" fontId="20" fillId="3" borderId="22" xfId="0" applyNumberFormat="1" applyFont="1" applyFill="1" applyBorder="1" applyAlignment="1" applyProtection="1">
      <alignment horizontal="center" vertical="center" wrapText="1"/>
    </xf>
    <xf numFmtId="164" fontId="13" fillId="0" borderId="23" xfId="3" applyNumberFormat="1" applyFont="1" applyBorder="1" applyAlignment="1" applyProtection="1">
      <alignment horizontal="center" vertical="center"/>
      <protection locked="0"/>
    </xf>
    <xf numFmtId="164" fontId="13" fillId="0" borderId="24" xfId="3" applyNumberFormat="1" applyFont="1" applyBorder="1" applyAlignment="1" applyProtection="1">
      <alignment horizontal="center" vertical="center"/>
      <protection locked="0"/>
    </xf>
    <xf numFmtId="164" fontId="20" fillId="3" borderId="25" xfId="0" applyNumberFormat="1" applyFont="1" applyFill="1" applyBorder="1" applyAlignment="1" applyProtection="1">
      <alignment horizontal="center" vertical="center" wrapText="1"/>
    </xf>
    <xf numFmtId="164" fontId="20" fillId="0" borderId="23" xfId="0" applyNumberFormat="1" applyFont="1" applyBorder="1" applyAlignment="1" applyProtection="1">
      <alignment horizontal="center" vertical="center" wrapText="1"/>
      <protection locked="0"/>
    </xf>
    <xf numFmtId="164" fontId="20" fillId="0" borderId="21" xfId="0" applyNumberFormat="1" applyFont="1" applyBorder="1" applyAlignment="1" applyProtection="1">
      <alignment horizontal="center" vertical="center" wrapText="1"/>
      <protection locked="0"/>
    </xf>
    <xf numFmtId="164" fontId="20" fillId="0" borderId="26" xfId="0" applyNumberFormat="1" applyFont="1" applyBorder="1" applyAlignment="1" applyProtection="1">
      <alignment horizontal="center" vertical="center" wrapText="1"/>
      <protection locked="0"/>
    </xf>
    <xf numFmtId="164" fontId="20" fillId="0" borderId="24" xfId="0" applyNumberFormat="1" applyFont="1" applyBorder="1" applyAlignment="1" applyProtection="1">
      <alignment horizontal="center" vertical="center" wrapText="1"/>
      <protection locked="0"/>
    </xf>
    <xf numFmtId="164" fontId="20" fillId="0" borderId="27" xfId="0" applyNumberFormat="1" applyFont="1" applyBorder="1" applyAlignment="1" applyProtection="1">
      <alignment horizontal="center" vertical="center" wrapText="1"/>
      <protection locked="0"/>
    </xf>
    <xf numFmtId="164" fontId="20" fillId="3" borderId="28" xfId="0" applyNumberFormat="1" applyFont="1" applyFill="1" applyBorder="1" applyAlignment="1" applyProtection="1">
      <alignment horizontal="center" vertical="center" wrapText="1"/>
    </xf>
    <xf numFmtId="164" fontId="13" fillId="4" borderId="29" xfId="3" applyNumberFormat="1" applyFont="1" applyFill="1" applyBorder="1" applyAlignment="1" applyProtection="1">
      <alignment horizontal="center" vertical="center"/>
    </xf>
    <xf numFmtId="164" fontId="13" fillId="4" borderId="30" xfId="3" applyNumberFormat="1" applyFont="1" applyFill="1" applyBorder="1" applyAlignment="1" applyProtection="1">
      <alignment horizontal="center" vertical="center"/>
    </xf>
    <xf numFmtId="164" fontId="13" fillId="4" borderId="31" xfId="3" applyNumberFormat="1" applyFont="1" applyFill="1" applyBorder="1" applyAlignment="1" applyProtection="1">
      <alignment horizontal="center" vertical="center"/>
    </xf>
    <xf numFmtId="164" fontId="13" fillId="4" borderId="32" xfId="3" applyNumberFormat="1" applyFont="1" applyFill="1" applyBorder="1" applyAlignment="1" applyProtection="1">
      <alignment horizontal="center" vertical="center"/>
    </xf>
    <xf numFmtId="164" fontId="13" fillId="2" borderId="4" xfId="3" applyNumberFormat="1" applyFont="1" applyFill="1" applyBorder="1" applyAlignment="1" applyProtection="1">
      <alignment horizontal="center" vertical="center"/>
      <protection locked="0"/>
    </xf>
    <xf numFmtId="164" fontId="13" fillId="2" borderId="2" xfId="3" applyNumberFormat="1" applyFont="1" applyFill="1" applyBorder="1" applyAlignment="1" applyProtection="1">
      <alignment horizontal="center" vertical="center"/>
      <protection locked="0"/>
    </xf>
    <xf numFmtId="164" fontId="13" fillId="0" borderId="33" xfId="3" applyNumberFormat="1" applyFont="1" applyBorder="1" applyAlignment="1" applyProtection="1">
      <alignment horizontal="center" vertical="center"/>
      <protection locked="0"/>
    </xf>
    <xf numFmtId="164" fontId="13" fillId="0" borderId="34" xfId="3" applyNumberFormat="1" applyFont="1" applyBorder="1" applyAlignment="1" applyProtection="1">
      <alignment horizontal="center" vertical="center"/>
      <protection locked="0"/>
    </xf>
    <xf numFmtId="164" fontId="13" fillId="0" borderId="26" xfId="3" applyNumberFormat="1" applyFont="1" applyBorder="1" applyAlignment="1" applyProtection="1">
      <alignment horizontal="center" vertical="center"/>
      <protection locked="0"/>
    </xf>
    <xf numFmtId="164" fontId="13" fillId="0" borderId="35" xfId="3" applyNumberFormat="1" applyFont="1" applyBorder="1" applyAlignment="1" applyProtection="1">
      <alignment horizontal="center" vertical="center"/>
      <protection locked="0"/>
    </xf>
    <xf numFmtId="164" fontId="13" fillId="0" borderId="36" xfId="3" applyNumberFormat="1" applyFont="1" applyBorder="1" applyAlignment="1" applyProtection="1">
      <alignment horizontal="center" vertical="center"/>
      <protection locked="0"/>
    </xf>
    <xf numFmtId="164" fontId="13" fillId="0" borderId="37" xfId="3" applyNumberFormat="1" applyFont="1" applyBorder="1" applyAlignment="1" applyProtection="1">
      <alignment horizontal="center" vertical="center"/>
      <protection locked="0"/>
    </xf>
    <xf numFmtId="164" fontId="13" fillId="0" borderId="38" xfId="3" applyNumberFormat="1" applyFont="1" applyBorder="1" applyAlignment="1" applyProtection="1">
      <alignment horizontal="center" vertical="center"/>
      <protection locked="0"/>
    </xf>
    <xf numFmtId="164" fontId="13" fillId="0" borderId="39" xfId="3" applyNumberFormat="1" applyFont="1" applyBorder="1" applyAlignment="1" applyProtection="1">
      <alignment horizontal="center" vertical="center"/>
      <protection locked="0"/>
    </xf>
    <xf numFmtId="164" fontId="20" fillId="0" borderId="29" xfId="0" applyNumberFormat="1" applyFont="1" applyBorder="1" applyAlignment="1" applyProtection="1">
      <alignment horizontal="center" vertical="center" wrapText="1"/>
      <protection locked="0"/>
    </xf>
    <xf numFmtId="164" fontId="20" fillId="0" borderId="30" xfId="0" applyNumberFormat="1" applyFont="1" applyBorder="1" applyAlignment="1" applyProtection="1">
      <alignment horizontal="center" vertical="center" wrapText="1"/>
      <protection locked="0"/>
    </xf>
    <xf numFmtId="164" fontId="20" fillId="0" borderId="40" xfId="0" applyNumberFormat="1" applyFont="1" applyBorder="1" applyAlignment="1" applyProtection="1">
      <alignment horizontal="center" vertical="center" wrapText="1"/>
      <protection locked="0"/>
    </xf>
    <xf numFmtId="164" fontId="20" fillId="3" borderId="41" xfId="0" applyNumberFormat="1" applyFont="1" applyFill="1" applyBorder="1" applyAlignment="1" applyProtection="1">
      <alignment horizontal="center" vertical="center" wrapText="1"/>
    </xf>
    <xf numFmtId="164" fontId="20" fillId="0" borderId="42" xfId="0" applyNumberFormat="1" applyFont="1" applyBorder="1" applyAlignment="1" applyProtection="1">
      <alignment horizontal="center" vertical="center" wrapText="1"/>
      <protection locked="0"/>
    </xf>
    <xf numFmtId="164" fontId="13" fillId="0" borderId="43" xfId="3" applyNumberFormat="1" applyFont="1" applyBorder="1" applyAlignment="1" applyProtection="1">
      <alignment horizontal="center" vertical="center"/>
      <protection locked="0"/>
    </xf>
    <xf numFmtId="164" fontId="13" fillId="0" borderId="44" xfId="3" applyNumberFormat="1" applyFont="1" applyBorder="1" applyAlignment="1" applyProtection="1">
      <alignment horizontal="center" vertical="center"/>
      <protection locked="0"/>
    </xf>
    <xf numFmtId="164" fontId="13" fillId="0" borderId="45" xfId="3" applyNumberFormat="1" applyFont="1" applyBorder="1" applyAlignment="1" applyProtection="1">
      <alignment horizontal="center" vertical="center"/>
      <protection locked="0"/>
    </xf>
    <xf numFmtId="164" fontId="13" fillId="0" borderId="46" xfId="3" applyNumberFormat="1" applyFont="1" applyBorder="1" applyAlignment="1" applyProtection="1">
      <alignment horizontal="center" vertical="center"/>
      <protection locked="0"/>
    </xf>
    <xf numFmtId="164" fontId="20" fillId="3" borderId="47" xfId="0" applyNumberFormat="1" applyFont="1" applyFill="1" applyBorder="1" applyAlignment="1" applyProtection="1">
      <alignment horizontal="center" vertical="center" wrapText="1"/>
    </xf>
    <xf numFmtId="164" fontId="13" fillId="0" borderId="48" xfId="3" applyNumberFormat="1" applyFont="1" applyBorder="1" applyAlignment="1" applyProtection="1">
      <alignment horizontal="center" vertical="center"/>
      <protection locked="0"/>
    </xf>
    <xf numFmtId="164" fontId="13" fillId="0" borderId="42" xfId="3" applyNumberFormat="1" applyFont="1" applyBorder="1" applyAlignment="1" applyProtection="1">
      <alignment horizontal="center" vertical="center"/>
      <protection locked="0"/>
    </xf>
    <xf numFmtId="164" fontId="13" fillId="0" borderId="30" xfId="3" applyNumberFormat="1" applyFont="1" applyBorder="1" applyAlignment="1" applyProtection="1">
      <alignment horizontal="center" vertical="center"/>
      <protection locked="0"/>
    </xf>
    <xf numFmtId="164" fontId="13" fillId="0" borderId="40" xfId="3" applyNumberFormat="1" applyFont="1" applyBorder="1" applyAlignment="1" applyProtection="1">
      <alignment horizontal="center" vertical="center"/>
      <protection locked="0"/>
    </xf>
    <xf numFmtId="164" fontId="13" fillId="0" borderId="49" xfId="3" applyNumberFormat="1" applyFont="1" applyBorder="1" applyAlignment="1" applyProtection="1">
      <alignment horizontal="center" vertical="center"/>
      <protection locked="0"/>
    </xf>
    <xf numFmtId="164" fontId="13" fillId="0" borderId="29" xfId="3" applyNumberFormat="1" applyFont="1" applyBorder="1" applyAlignment="1" applyProtection="1">
      <alignment horizontal="center" vertical="center"/>
      <protection locked="0"/>
    </xf>
    <xf numFmtId="164" fontId="20" fillId="3" borderId="50" xfId="0" applyNumberFormat="1" applyFont="1" applyFill="1" applyBorder="1" applyAlignment="1" applyProtection="1">
      <alignment horizontal="center" vertical="center" wrapText="1"/>
    </xf>
    <xf numFmtId="0" fontId="5" fillId="0" borderId="0" xfId="4" applyFont="1" applyFill="1" applyBorder="1" applyAlignment="1" applyProtection="1">
      <alignment vertical="center" wrapText="1"/>
    </xf>
    <xf numFmtId="0" fontId="5" fillId="0" borderId="9" xfId="4" applyFont="1" applyFill="1" applyBorder="1" applyAlignment="1" applyProtection="1">
      <alignment horizontal="right" vertical="center" wrapText="1"/>
    </xf>
    <xf numFmtId="164" fontId="14" fillId="0" borderId="9" xfId="3" applyNumberFormat="1" applyFont="1" applyFill="1" applyBorder="1" applyAlignment="1" applyProtection="1">
      <alignment horizontal="center" vertical="center"/>
    </xf>
    <xf numFmtId="164" fontId="14" fillId="0" borderId="0" xfId="3" applyNumberFormat="1" applyFont="1" applyFill="1" applyBorder="1" applyAlignment="1" applyProtection="1">
      <alignment horizontal="center" vertical="center"/>
    </xf>
    <xf numFmtId="164" fontId="12" fillId="4" borderId="29" xfId="3" applyNumberFormat="1" applyFont="1" applyFill="1" applyBorder="1" applyAlignment="1" applyProtection="1">
      <alignment horizontal="center" vertical="center"/>
    </xf>
    <xf numFmtId="164" fontId="12" fillId="3" borderId="43" xfId="3" applyNumberFormat="1" applyFont="1" applyFill="1" applyBorder="1" applyAlignment="1" applyProtection="1">
      <alignment horizontal="center" vertical="center"/>
    </xf>
    <xf numFmtId="164" fontId="12" fillId="3" borderId="44" xfId="3" applyNumberFormat="1" applyFont="1" applyFill="1" applyBorder="1" applyAlignment="1" applyProtection="1">
      <alignment horizontal="center" vertical="center"/>
    </xf>
    <xf numFmtId="164" fontId="12" fillId="3" borderId="51" xfId="3" applyNumberFormat="1" applyFont="1" applyFill="1" applyBorder="1" applyAlignment="1" applyProtection="1">
      <alignment horizontal="center" vertical="center"/>
    </xf>
    <xf numFmtId="164" fontId="12" fillId="3" borderId="52" xfId="3" applyNumberFormat="1" applyFont="1" applyFill="1" applyBorder="1" applyAlignment="1" applyProtection="1">
      <alignment horizontal="center" vertical="center"/>
    </xf>
    <xf numFmtId="164" fontId="12" fillId="3" borderId="29" xfId="3" applyNumberFormat="1" applyFont="1" applyFill="1" applyBorder="1" applyAlignment="1" applyProtection="1">
      <alignment horizontal="center" vertical="center"/>
    </xf>
    <xf numFmtId="164" fontId="12" fillId="3" borderId="30" xfId="3" applyNumberFormat="1" applyFont="1" applyFill="1" applyBorder="1" applyAlignment="1" applyProtection="1">
      <alignment horizontal="center" vertical="center"/>
    </xf>
    <xf numFmtId="164" fontId="12" fillId="3" borderId="31" xfId="3" applyNumberFormat="1" applyFont="1" applyFill="1" applyBorder="1" applyAlignment="1" applyProtection="1">
      <alignment horizontal="center" vertical="center"/>
    </xf>
    <xf numFmtId="164" fontId="12" fillId="3" borderId="32" xfId="3" applyNumberFormat="1" applyFont="1" applyFill="1" applyBorder="1" applyAlignment="1" applyProtection="1">
      <alignment horizontal="center" vertical="center"/>
    </xf>
    <xf numFmtId="164" fontId="15" fillId="0" borderId="32" xfId="4" applyNumberFormat="1" applyFont="1" applyFill="1" applyBorder="1" applyAlignment="1" applyProtection="1">
      <alignment horizontal="center" vertical="center" wrapText="1"/>
    </xf>
    <xf numFmtId="164" fontId="15" fillId="0" borderId="52" xfId="4" applyNumberFormat="1" applyFont="1" applyFill="1" applyBorder="1" applyAlignment="1" applyProtection="1">
      <alignment horizontal="center" vertical="center" wrapText="1"/>
    </xf>
    <xf numFmtId="0" fontId="15" fillId="0" borderId="0" xfId="4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 applyProtection="1">
      <alignment horizontal="center" vertical="center" wrapText="1"/>
    </xf>
    <xf numFmtId="164" fontId="15" fillId="0" borderId="9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0" fillId="0" borderId="0" xfId="0" applyFill="1"/>
    <xf numFmtId="0" fontId="24" fillId="0" borderId="53" xfId="0" applyFont="1" applyFill="1" applyBorder="1" applyAlignment="1" applyProtection="1">
      <alignment horizontal="left" vertical="center"/>
    </xf>
    <xf numFmtId="0" fontId="24" fillId="0" borderId="15" xfId="0" applyFont="1" applyFill="1" applyBorder="1" applyAlignment="1" applyProtection="1">
      <alignment horizontal="left" vertical="center"/>
    </xf>
    <xf numFmtId="0" fontId="24" fillId="0" borderId="11" xfId="0" applyFont="1" applyFill="1" applyBorder="1" applyAlignment="1" applyProtection="1">
      <alignment horizontal="left" vertical="center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left" vertical="center"/>
    </xf>
    <xf numFmtId="0" fontId="16" fillId="0" borderId="54" xfId="0" applyFont="1" applyFill="1" applyBorder="1" applyAlignment="1" applyProtection="1">
      <alignment horizontal="center" vertical="center"/>
      <protection locked="0"/>
    </xf>
    <xf numFmtId="0" fontId="16" fillId="0" borderId="15" xfId="0" applyFont="1" applyFill="1" applyBorder="1" applyAlignment="1" applyProtection="1">
      <alignment horizontal="center" vertical="center"/>
      <protection locked="0"/>
    </xf>
    <xf numFmtId="164" fontId="16" fillId="5" borderId="55" xfId="0" applyNumberFormat="1" applyFont="1" applyFill="1" applyBorder="1" applyAlignment="1" applyProtection="1">
      <alignment horizontal="center" vertical="center"/>
    </xf>
    <xf numFmtId="0" fontId="16" fillId="0" borderId="56" xfId="0" applyFont="1" applyFill="1" applyBorder="1" applyAlignment="1" applyProtection="1">
      <alignment horizontal="center" vertical="center"/>
      <protection locked="0"/>
    </xf>
    <xf numFmtId="0" fontId="16" fillId="0" borderId="57" xfId="0" applyFont="1" applyFill="1" applyBorder="1" applyAlignment="1" applyProtection="1">
      <alignment horizontal="center" vertical="center"/>
      <protection locked="0"/>
    </xf>
    <xf numFmtId="164" fontId="16" fillId="5" borderId="41" xfId="0" applyNumberFormat="1" applyFont="1" applyFill="1" applyBorder="1" applyAlignment="1" applyProtection="1">
      <alignment horizontal="center" vertical="center"/>
    </xf>
    <xf numFmtId="164" fontId="16" fillId="0" borderId="58" xfId="0" applyNumberFormat="1" applyFont="1" applyFill="1" applyBorder="1" applyAlignment="1" applyProtection="1">
      <alignment horizontal="center" vertical="center"/>
    </xf>
    <xf numFmtId="164" fontId="16" fillId="5" borderId="56" xfId="0" applyNumberFormat="1" applyFont="1" applyFill="1" applyBorder="1" applyAlignment="1" applyProtection="1">
      <alignment horizontal="center" vertical="center"/>
    </xf>
    <xf numFmtId="164" fontId="16" fillId="5" borderId="15" xfId="0" applyNumberFormat="1" applyFont="1" applyFill="1" applyBorder="1" applyAlignment="1" applyProtection="1">
      <alignment horizontal="center" vertical="center"/>
    </xf>
    <xf numFmtId="0" fontId="24" fillId="0" borderId="47" xfId="0" applyFont="1" applyFill="1" applyBorder="1" applyAlignment="1" applyProtection="1">
      <alignment horizontal="left" vertical="center"/>
    </xf>
    <xf numFmtId="0" fontId="35" fillId="0" borderId="15" xfId="0" applyFont="1" applyFill="1" applyBorder="1" applyAlignment="1" applyProtection="1">
      <alignment horizontal="center" vertical="center"/>
      <protection locked="0"/>
    </xf>
    <xf numFmtId="0" fontId="35" fillId="0" borderId="56" xfId="0" applyFont="1" applyFill="1" applyBorder="1" applyAlignment="1" applyProtection="1">
      <alignment horizontal="center" vertical="center"/>
      <protection locked="0"/>
    </xf>
    <xf numFmtId="0" fontId="35" fillId="0" borderId="57" xfId="0" applyFont="1" applyFill="1" applyBorder="1" applyAlignment="1" applyProtection="1">
      <alignment horizontal="center" vertical="center"/>
      <protection locked="0"/>
    </xf>
    <xf numFmtId="0" fontId="24" fillId="0" borderId="59" xfId="0" applyFont="1" applyFill="1" applyBorder="1" applyAlignment="1" applyProtection="1">
      <alignment horizontal="left" vertical="center"/>
    </xf>
    <xf numFmtId="0" fontId="24" fillId="0" borderId="16" xfId="0" applyFont="1" applyFill="1" applyBorder="1" applyAlignment="1" applyProtection="1">
      <alignment horizontal="left" vertical="center"/>
    </xf>
    <xf numFmtId="0" fontId="24" fillId="0" borderId="16" xfId="0" applyFont="1" applyFill="1" applyBorder="1" applyAlignment="1" applyProtection="1">
      <alignment horizontal="left" vertical="center" wrapText="1"/>
    </xf>
    <xf numFmtId="0" fontId="24" fillId="0" borderId="60" xfId="0" applyFont="1" applyFill="1" applyBorder="1" applyAlignment="1" applyProtection="1">
      <alignment horizontal="left" vertical="center"/>
    </xf>
    <xf numFmtId="0" fontId="35" fillId="0" borderId="61" xfId="0" applyFont="1" applyFill="1" applyBorder="1" applyAlignment="1" applyProtection="1">
      <alignment horizontal="center" vertical="center"/>
      <protection locked="0"/>
    </xf>
    <xf numFmtId="0" fontId="35" fillId="0" borderId="16" xfId="0" applyFont="1" applyFill="1" applyBorder="1" applyAlignment="1" applyProtection="1">
      <alignment horizontal="center" vertical="center"/>
      <protection locked="0"/>
    </xf>
    <xf numFmtId="164" fontId="16" fillId="5" borderId="62" xfId="0" applyNumberFormat="1" applyFont="1" applyFill="1" applyBorder="1" applyAlignment="1" applyProtection="1">
      <alignment horizontal="center" vertical="center"/>
    </xf>
    <xf numFmtId="0" fontId="35" fillId="0" borderId="63" xfId="0" applyFont="1" applyFill="1" applyBorder="1" applyAlignment="1" applyProtection="1">
      <alignment horizontal="center" vertical="center"/>
      <protection locked="0"/>
    </xf>
    <xf numFmtId="164" fontId="16" fillId="5" borderId="64" xfId="0" applyNumberFormat="1" applyFont="1" applyFill="1" applyBorder="1" applyAlignment="1" applyProtection="1">
      <alignment horizontal="center" vertical="center"/>
    </xf>
    <xf numFmtId="164" fontId="16" fillId="5" borderId="61" xfId="0" applyNumberFormat="1" applyFont="1" applyFill="1" applyBorder="1" applyAlignment="1" applyProtection="1">
      <alignment horizontal="center" vertical="center"/>
    </xf>
    <xf numFmtId="164" fontId="16" fillId="5" borderId="16" xfId="0" applyNumberFormat="1" applyFont="1" applyFill="1" applyBorder="1" applyAlignment="1" applyProtection="1">
      <alignment horizontal="center" vertical="center"/>
    </xf>
    <xf numFmtId="0" fontId="24" fillId="0" borderId="65" xfId="0" applyFont="1" applyFill="1" applyBorder="1" applyAlignment="1" applyProtection="1">
      <alignment horizontal="left" vertical="center"/>
    </xf>
    <xf numFmtId="0" fontId="24" fillId="0" borderId="66" xfId="0" applyFont="1" applyFill="1" applyBorder="1" applyAlignment="1" applyProtection="1">
      <alignment horizontal="left" vertical="center"/>
    </xf>
    <xf numFmtId="0" fontId="24" fillId="0" borderId="66" xfId="0" applyFont="1" applyFill="1" applyBorder="1" applyAlignment="1" applyProtection="1">
      <alignment horizontal="left" vertical="center" wrapText="1"/>
    </xf>
    <xf numFmtId="0" fontId="24" fillId="0" borderId="67" xfId="0" applyFont="1" applyFill="1" applyBorder="1" applyAlignment="1" applyProtection="1">
      <alignment horizontal="left" vertical="center"/>
    </xf>
    <xf numFmtId="164" fontId="35" fillId="5" borderId="68" xfId="0" applyNumberFormat="1" applyFont="1" applyFill="1" applyBorder="1" applyAlignment="1" applyProtection="1">
      <alignment horizontal="center" vertical="center"/>
    </xf>
    <xf numFmtId="164" fontId="35" fillId="5" borderId="66" xfId="0" applyNumberFormat="1" applyFont="1" applyFill="1" applyBorder="1" applyAlignment="1" applyProtection="1">
      <alignment horizontal="center" vertical="center"/>
    </xf>
    <xf numFmtId="164" fontId="16" fillId="5" borderId="67" xfId="0" applyNumberFormat="1" applyFont="1" applyFill="1" applyBorder="1" applyAlignment="1" applyProtection="1">
      <alignment horizontal="center" vertical="center"/>
    </xf>
    <xf numFmtId="164" fontId="16" fillId="5" borderId="68" xfId="0" applyNumberFormat="1" applyFont="1" applyFill="1" applyBorder="1" applyAlignment="1" applyProtection="1">
      <alignment horizontal="center" vertical="center"/>
    </xf>
    <xf numFmtId="164" fontId="16" fillId="5" borderId="66" xfId="0" applyNumberFormat="1" applyFont="1" applyFill="1" applyBorder="1" applyAlignment="1" applyProtection="1">
      <alignment horizontal="center" vertical="center"/>
    </xf>
    <xf numFmtId="0" fontId="24" fillId="0" borderId="69" xfId="0" applyFont="1" applyFill="1" applyBorder="1" applyAlignment="1" applyProtection="1">
      <alignment horizontal="left" vertical="center"/>
    </xf>
    <xf numFmtId="0" fontId="35" fillId="0" borderId="56" xfId="0" applyFont="1" applyBorder="1" applyAlignment="1" applyProtection="1">
      <alignment horizontal="center" vertical="center"/>
      <protection locked="0"/>
    </xf>
    <xf numFmtId="0" fontId="35" fillId="0" borderId="15" xfId="0" applyFont="1" applyBorder="1" applyAlignment="1" applyProtection="1">
      <alignment horizontal="center" vertical="center"/>
      <protection locked="0"/>
    </xf>
    <xf numFmtId="0" fontId="16" fillId="0" borderId="56" xfId="0" applyFont="1" applyBorder="1" applyAlignment="1" applyProtection="1">
      <alignment horizontal="center" vertical="center"/>
      <protection locked="0"/>
    </xf>
    <xf numFmtId="0" fontId="16" fillId="0" borderId="15" xfId="0" applyFont="1" applyBorder="1" applyAlignment="1" applyProtection="1">
      <alignment horizontal="center" vertical="center"/>
      <protection locked="0"/>
    </xf>
    <xf numFmtId="0" fontId="16" fillId="0" borderId="57" xfId="0" applyFont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left" vertical="center" wrapText="1"/>
    </xf>
    <xf numFmtId="0" fontId="35" fillId="0" borderId="57" xfId="0" applyFont="1" applyBorder="1" applyAlignment="1" applyProtection="1">
      <alignment horizontal="center" vertical="center"/>
      <protection locked="0"/>
    </xf>
    <xf numFmtId="0" fontId="24" fillId="0" borderId="22" xfId="0" applyFont="1" applyFill="1" applyBorder="1" applyAlignment="1" applyProtection="1">
      <alignment horizontal="left" vertical="center"/>
    </xf>
    <xf numFmtId="0" fontId="35" fillId="0" borderId="61" xfId="0" applyFont="1" applyBorder="1" applyAlignment="1" applyProtection="1">
      <alignment horizontal="center" vertical="center"/>
      <protection locked="0"/>
    </xf>
    <xf numFmtId="0" fontId="35" fillId="0" borderId="16" xfId="0" applyFont="1" applyBorder="1" applyAlignment="1" applyProtection="1">
      <alignment horizontal="center" vertical="center"/>
      <protection locked="0"/>
    </xf>
    <xf numFmtId="0" fontId="35" fillId="0" borderId="63" xfId="0" applyFont="1" applyBorder="1" applyAlignment="1" applyProtection="1">
      <alignment horizontal="center" vertical="center"/>
      <protection locked="0"/>
    </xf>
    <xf numFmtId="0" fontId="24" fillId="0" borderId="70" xfId="0" applyFont="1" applyFill="1" applyBorder="1" applyAlignment="1" applyProtection="1">
      <alignment horizontal="left" vertical="center"/>
    </xf>
    <xf numFmtId="0" fontId="24" fillId="0" borderId="71" xfId="0" applyFont="1" applyFill="1" applyBorder="1" applyAlignment="1" applyProtection="1">
      <alignment horizontal="left" vertical="center"/>
    </xf>
    <xf numFmtId="0" fontId="24" fillId="0" borderId="71" xfId="0" applyFont="1" applyFill="1" applyBorder="1" applyAlignment="1" applyProtection="1">
      <alignment horizontal="left" vertical="center" wrapText="1"/>
    </xf>
    <xf numFmtId="164" fontId="16" fillId="5" borderId="72" xfId="0" applyNumberFormat="1" applyFont="1" applyFill="1" applyBorder="1" applyAlignment="1" applyProtection="1">
      <alignment horizontal="center" vertical="center"/>
    </xf>
    <xf numFmtId="0" fontId="16" fillId="0" borderId="61" xfId="0" applyFont="1" applyFill="1" applyBorder="1" applyAlignment="1" applyProtection="1">
      <alignment horizontal="center" vertical="center"/>
      <protection locked="0"/>
    </xf>
    <xf numFmtId="0" fontId="16" fillId="0" borderId="16" xfId="0" applyFont="1" applyFill="1" applyBorder="1" applyAlignment="1" applyProtection="1">
      <alignment horizontal="center" vertical="center"/>
      <protection locked="0"/>
    </xf>
    <xf numFmtId="0" fontId="16" fillId="0" borderId="63" xfId="0" applyFont="1" applyFill="1" applyBorder="1" applyAlignment="1" applyProtection="1">
      <alignment horizontal="center" vertical="center"/>
      <protection locked="0"/>
    </xf>
    <xf numFmtId="0" fontId="24" fillId="0" borderId="22" xfId="0" applyFont="1" applyFill="1" applyBorder="1" applyAlignment="1" applyProtection="1">
      <alignment horizontal="left" vertical="center" wrapText="1"/>
    </xf>
    <xf numFmtId="0" fontId="24" fillId="0" borderId="72" xfId="0" applyFont="1" applyFill="1" applyBorder="1" applyAlignment="1" applyProtection="1">
      <alignment horizontal="left" vertical="center"/>
    </xf>
    <xf numFmtId="0" fontId="24" fillId="0" borderId="73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center" vertical="center"/>
      <protection locked="0"/>
    </xf>
    <xf numFmtId="0" fontId="35" fillId="0" borderId="54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74" xfId="0" applyFont="1" applyFill="1" applyBorder="1" applyAlignment="1" applyProtection="1">
      <alignment horizontal="center" vertical="center"/>
      <protection locked="0"/>
    </xf>
    <xf numFmtId="0" fontId="24" fillId="0" borderId="75" xfId="0" applyFont="1" applyFill="1" applyBorder="1" applyAlignment="1" applyProtection="1">
      <alignment horizontal="left" vertical="center"/>
    </xf>
    <xf numFmtId="0" fontId="35" fillId="0" borderId="76" xfId="0" applyFont="1" applyFill="1" applyBorder="1" applyAlignment="1" applyProtection="1">
      <alignment horizontal="center" vertical="center"/>
      <protection locked="0"/>
    </xf>
    <xf numFmtId="0" fontId="35" fillId="0" borderId="77" xfId="0" applyFont="1" applyFill="1" applyBorder="1" applyAlignment="1" applyProtection="1">
      <alignment horizontal="center" vertical="center"/>
      <protection locked="0"/>
    </xf>
    <xf numFmtId="0" fontId="35" fillId="0" borderId="22" xfId="0" applyFont="1" applyFill="1" applyBorder="1" applyAlignment="1" applyProtection="1">
      <alignment horizontal="center" vertical="center"/>
      <protection locked="0"/>
    </xf>
    <xf numFmtId="0" fontId="24" fillId="0" borderId="14" xfId="0" applyFont="1" applyFill="1" applyBorder="1" applyAlignment="1" applyProtection="1">
      <alignment horizontal="left" vertical="center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0" fontId="24" fillId="0" borderId="64" xfId="0" applyFont="1" applyFill="1" applyBorder="1" applyAlignment="1" applyProtection="1">
      <alignment horizontal="left" vertical="center"/>
    </xf>
    <xf numFmtId="0" fontId="16" fillId="0" borderId="78" xfId="0" applyFont="1" applyFill="1" applyBorder="1" applyAlignment="1" applyProtection="1">
      <alignment horizontal="center" vertical="center"/>
      <protection locked="0"/>
    </xf>
    <xf numFmtId="164" fontId="16" fillId="5" borderId="73" xfId="0" applyNumberFormat="1" applyFont="1" applyFill="1" applyBorder="1" applyAlignment="1" applyProtection="1">
      <alignment horizontal="center" vertical="center"/>
    </xf>
    <xf numFmtId="0" fontId="16" fillId="0" borderId="74" xfId="0" applyFont="1" applyFill="1" applyBorder="1" applyAlignment="1" applyProtection="1">
      <alignment horizontal="center" vertical="center"/>
      <protection locked="0"/>
    </xf>
    <xf numFmtId="164" fontId="16" fillId="5" borderId="14" xfId="0" applyNumberFormat="1" applyFont="1" applyFill="1" applyBorder="1" applyAlignment="1" applyProtection="1">
      <alignment horizontal="center" vertical="center"/>
    </xf>
    <xf numFmtId="164" fontId="16" fillId="5" borderId="54" xfId="0" applyNumberFormat="1" applyFont="1" applyFill="1" applyBorder="1" applyAlignment="1" applyProtection="1">
      <alignment horizontal="center" vertical="center"/>
    </xf>
    <xf numFmtId="164" fontId="16" fillId="5" borderId="11" xfId="0" applyNumberFormat="1" applyFont="1" applyFill="1" applyBorder="1" applyAlignment="1" applyProtection="1">
      <alignment horizontal="center" vertical="center"/>
    </xf>
    <xf numFmtId="0" fontId="24" fillId="0" borderId="79" xfId="0" applyFont="1" applyFill="1" applyBorder="1" applyAlignment="1" applyProtection="1">
      <alignment horizontal="left" vertical="center"/>
    </xf>
    <xf numFmtId="0" fontId="24" fillId="0" borderId="80" xfId="0" applyFont="1" applyFill="1" applyBorder="1" applyAlignment="1" applyProtection="1">
      <alignment horizontal="left" vertical="center"/>
    </xf>
    <xf numFmtId="0" fontId="24" fillId="0" borderId="81" xfId="0" applyFont="1" applyFill="1" applyBorder="1" applyAlignment="1" applyProtection="1">
      <alignment horizontal="left" vertical="center"/>
    </xf>
    <xf numFmtId="0" fontId="24" fillId="0" borderId="81" xfId="0" applyFont="1" applyFill="1" applyBorder="1" applyAlignment="1" applyProtection="1">
      <alignment horizontal="left" vertical="center" wrapText="1"/>
    </xf>
    <xf numFmtId="0" fontId="24" fillId="0" borderId="82" xfId="0" applyFont="1" applyFill="1" applyBorder="1" applyAlignment="1" applyProtection="1">
      <alignment horizontal="left" vertical="center"/>
    </xf>
    <xf numFmtId="164" fontId="35" fillId="5" borderId="83" xfId="0" applyNumberFormat="1" applyFont="1" applyFill="1" applyBorder="1" applyAlignment="1" applyProtection="1">
      <alignment horizontal="center" vertical="center"/>
    </xf>
    <xf numFmtId="164" fontId="35" fillId="5" borderId="81" xfId="0" applyNumberFormat="1" applyFont="1" applyFill="1" applyBorder="1" applyAlignment="1" applyProtection="1">
      <alignment horizontal="center" vertical="center"/>
    </xf>
    <xf numFmtId="164" fontId="16" fillId="5" borderId="84" xfId="0" applyNumberFormat="1" applyFont="1" applyFill="1" applyBorder="1" applyAlignment="1" applyProtection="1">
      <alignment horizontal="center" vertical="center"/>
    </xf>
    <xf numFmtId="164" fontId="16" fillId="5" borderId="82" xfId="0" applyNumberFormat="1" applyFont="1" applyFill="1" applyBorder="1" applyAlignment="1" applyProtection="1">
      <alignment horizontal="center" vertical="center"/>
    </xf>
    <xf numFmtId="164" fontId="16" fillId="5" borderId="83" xfId="0" applyNumberFormat="1" applyFont="1" applyFill="1" applyBorder="1" applyAlignment="1" applyProtection="1">
      <alignment horizontal="center" vertical="center"/>
    </xf>
    <xf numFmtId="164" fontId="16" fillId="5" borderId="81" xfId="0" applyNumberFormat="1" applyFont="1" applyFill="1" applyBorder="1" applyAlignment="1" applyProtection="1">
      <alignment horizontal="center" vertical="center"/>
    </xf>
    <xf numFmtId="164" fontId="35" fillId="6" borderId="85" xfId="0" applyNumberFormat="1" applyFont="1" applyFill="1" applyBorder="1" applyAlignment="1" applyProtection="1">
      <alignment horizontal="center" vertical="center"/>
    </xf>
    <xf numFmtId="164" fontId="35" fillId="6" borderId="86" xfId="0" applyNumberFormat="1" applyFont="1" applyFill="1" applyBorder="1" applyAlignment="1" applyProtection="1">
      <alignment horizontal="center" vertical="center"/>
    </xf>
    <xf numFmtId="164" fontId="35" fillId="6" borderId="87" xfId="0" applyNumberFormat="1" applyFont="1" applyFill="1" applyBorder="1" applyAlignment="1" applyProtection="1">
      <alignment horizontal="center" vertical="center"/>
    </xf>
    <xf numFmtId="164" fontId="35" fillId="6" borderId="88" xfId="0" applyNumberFormat="1" applyFont="1" applyFill="1" applyBorder="1" applyAlignment="1" applyProtection="1">
      <alignment horizontal="center" vertical="center"/>
    </xf>
    <xf numFmtId="164" fontId="35" fillId="6" borderId="89" xfId="0" applyNumberFormat="1" applyFont="1" applyFill="1" applyBorder="1" applyAlignment="1" applyProtection="1">
      <alignment horizontal="center" vertical="center"/>
    </xf>
    <xf numFmtId="164" fontId="35" fillId="0" borderId="58" xfId="0" applyNumberFormat="1" applyFont="1" applyFill="1" applyBorder="1" applyAlignment="1" applyProtection="1">
      <alignment horizontal="center" vertical="center"/>
    </xf>
    <xf numFmtId="0" fontId="24" fillId="0" borderId="66" xfId="4" applyFont="1" applyFill="1" applyBorder="1" applyAlignment="1" applyProtection="1">
      <alignment horizontal="left" vertical="center" wrapText="1"/>
    </xf>
    <xf numFmtId="0" fontId="36" fillId="0" borderId="157" xfId="0" applyNumberFormat="1" applyFont="1" applyFill="1" applyBorder="1" applyAlignment="1" applyProtection="1">
      <alignment horizontal="center" vertical="center"/>
      <protection locked="0"/>
    </xf>
    <xf numFmtId="0" fontId="36" fillId="0" borderId="158" xfId="0" applyNumberFormat="1" applyFont="1" applyFill="1" applyBorder="1" applyAlignment="1" applyProtection="1">
      <alignment horizontal="center" vertical="center"/>
      <protection locked="0"/>
    </xf>
    <xf numFmtId="0" fontId="36" fillId="0" borderId="159" xfId="0" applyNumberFormat="1" applyFont="1" applyFill="1" applyBorder="1" applyAlignment="1" applyProtection="1">
      <alignment horizontal="center" vertical="center"/>
      <protection locked="0"/>
    </xf>
    <xf numFmtId="0" fontId="16" fillId="2" borderId="56" xfId="0" applyFont="1" applyFill="1" applyBorder="1" applyAlignment="1" applyProtection="1">
      <alignment horizontal="center" vertical="center"/>
      <protection locked="0"/>
    </xf>
    <xf numFmtId="0" fontId="16" fillId="2" borderId="15" xfId="0" applyFont="1" applyFill="1" applyBorder="1" applyAlignment="1" applyProtection="1">
      <alignment horizontal="center" vertical="center"/>
      <protection locked="0"/>
    </xf>
    <xf numFmtId="0" fontId="16" fillId="2" borderId="57" xfId="0" applyFont="1" applyFill="1" applyBorder="1" applyAlignment="1" applyProtection="1">
      <alignment horizontal="center" vertical="center"/>
      <protection locked="0"/>
    </xf>
    <xf numFmtId="0" fontId="24" fillId="0" borderId="66" xfId="4" applyFont="1" applyFill="1" applyBorder="1" applyAlignment="1" applyProtection="1">
      <alignment vertical="center" wrapText="1"/>
    </xf>
    <xf numFmtId="0" fontId="24" fillId="0" borderId="90" xfId="0" applyFont="1" applyFill="1" applyBorder="1" applyAlignment="1" applyProtection="1">
      <alignment horizontal="left" vertical="center" wrapText="1"/>
    </xf>
    <xf numFmtId="164" fontId="35" fillId="0" borderId="74" xfId="0" applyNumberFormat="1" applyFont="1" applyFill="1" applyBorder="1" applyAlignment="1" applyProtection="1">
      <alignment horizontal="center" vertical="center"/>
      <protection locked="0"/>
    </xf>
    <xf numFmtId="164" fontId="35" fillId="0" borderId="11" xfId="0" applyNumberFormat="1" applyFont="1" applyFill="1" applyBorder="1" applyAlignment="1" applyProtection="1">
      <alignment horizontal="center" vertical="center"/>
      <protection locked="0"/>
    </xf>
    <xf numFmtId="0" fontId="24" fillId="0" borderId="72" xfId="4" applyFont="1" applyFill="1" applyBorder="1" applyAlignment="1" applyProtection="1">
      <alignment vertical="center" wrapText="1"/>
    </xf>
    <xf numFmtId="166" fontId="36" fillId="0" borderId="158" xfId="2" applyFont="1" applyFill="1" applyBorder="1" applyAlignment="1" applyProtection="1">
      <alignment horizontal="center" vertical="center"/>
      <protection locked="0"/>
    </xf>
    <xf numFmtId="166" fontId="36" fillId="0" borderId="159" xfId="2" applyFont="1" applyFill="1" applyBorder="1" applyAlignment="1" applyProtection="1">
      <alignment horizontal="center" vertical="center"/>
      <protection locked="0"/>
    </xf>
    <xf numFmtId="164" fontId="16" fillId="0" borderId="91" xfId="0" applyNumberFormat="1" applyFont="1" applyFill="1" applyBorder="1" applyAlignment="1" applyProtection="1">
      <alignment horizontal="center" vertical="center"/>
    </xf>
    <xf numFmtId="0" fontId="24" fillId="0" borderId="92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left" vertical="center"/>
    </xf>
    <xf numFmtId="0" fontId="24" fillId="0" borderId="13" xfId="0" applyFont="1" applyFill="1" applyBorder="1" applyAlignment="1" applyProtection="1">
      <alignment horizontal="left" vertical="center" wrapText="1"/>
    </xf>
    <xf numFmtId="0" fontId="24" fillId="0" borderId="93" xfId="0" applyFont="1" applyFill="1" applyBorder="1" applyAlignment="1" applyProtection="1">
      <alignment horizontal="left" vertical="center"/>
    </xf>
    <xf numFmtId="0" fontId="16" fillId="0" borderId="94" xfId="0" applyFont="1" applyFill="1" applyBorder="1" applyAlignment="1" applyProtection="1">
      <alignment horizontal="center" vertical="center"/>
      <protection locked="0"/>
    </xf>
    <xf numFmtId="164" fontId="16" fillId="5" borderId="95" xfId="0" applyNumberFormat="1" applyFont="1" applyFill="1" applyBorder="1" applyAlignment="1" applyProtection="1">
      <alignment horizontal="center" vertical="center"/>
    </xf>
    <xf numFmtId="0" fontId="16" fillId="0" borderId="96" xfId="0" applyFont="1" applyFill="1" applyBorder="1" applyAlignment="1" applyProtection="1">
      <alignment horizontal="center" vertical="center"/>
      <protection locked="0"/>
    </xf>
    <xf numFmtId="164" fontId="16" fillId="5" borderId="97" xfId="0" applyNumberFormat="1" applyFont="1" applyFill="1" applyBorder="1" applyAlignment="1" applyProtection="1">
      <alignment horizontal="center" vertical="center"/>
    </xf>
    <xf numFmtId="164" fontId="16" fillId="0" borderId="98" xfId="0" applyNumberFormat="1" applyFont="1" applyFill="1" applyBorder="1" applyAlignment="1" applyProtection="1">
      <alignment horizontal="center" vertical="center"/>
    </xf>
    <xf numFmtId="164" fontId="16" fillId="5" borderId="94" xfId="0" applyNumberFormat="1" applyFont="1" applyFill="1" applyBorder="1" applyAlignment="1" applyProtection="1">
      <alignment horizontal="center" vertical="center"/>
    </xf>
    <xf numFmtId="164" fontId="16" fillId="5" borderId="13" xfId="0" applyNumberFormat="1" applyFont="1" applyFill="1" applyBorder="1" applyAlignment="1" applyProtection="1">
      <alignment horizontal="center" vertical="center"/>
    </xf>
    <xf numFmtId="0" fontId="32" fillId="7" borderId="99" xfId="0" applyFont="1" applyFill="1" applyBorder="1" applyAlignment="1" applyProtection="1">
      <alignment horizontal="center" vertical="center"/>
    </xf>
    <xf numFmtId="0" fontId="32" fillId="7" borderId="100" xfId="0" applyFont="1" applyFill="1" applyBorder="1" applyAlignment="1" applyProtection="1">
      <alignment horizontal="center" vertical="center"/>
    </xf>
    <xf numFmtId="0" fontId="32" fillId="7" borderId="101" xfId="0" applyFont="1" applyFill="1" applyBorder="1" applyAlignment="1" applyProtection="1">
      <alignment horizontal="center" vertical="center"/>
    </xf>
    <xf numFmtId="0" fontId="32" fillId="7" borderId="102" xfId="0" applyFont="1" applyFill="1" applyBorder="1" applyAlignment="1" applyProtection="1">
      <alignment horizontal="center" vertical="center"/>
    </xf>
    <xf numFmtId="0" fontId="32" fillId="7" borderId="103" xfId="0" applyFont="1" applyFill="1" applyBorder="1" applyAlignment="1" applyProtection="1">
      <alignment horizontal="center" vertical="center"/>
    </xf>
    <xf numFmtId="0" fontId="15" fillId="7" borderId="32" xfId="4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7" fillId="8" borderId="0" xfId="0" applyFont="1" applyFill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164" fontId="16" fillId="5" borderId="104" xfId="0" applyNumberFormat="1" applyFont="1" applyFill="1" applyBorder="1" applyAlignment="1" applyProtection="1">
      <alignment horizontal="center" vertical="center" wrapText="1"/>
    </xf>
    <xf numFmtId="164" fontId="16" fillId="0" borderId="58" xfId="0" applyNumberFormat="1" applyFont="1" applyFill="1" applyBorder="1" applyAlignment="1" applyProtection="1">
      <alignment horizontal="center" vertical="center" wrapText="1"/>
    </xf>
    <xf numFmtId="164" fontId="16" fillId="5" borderId="105" xfId="0" applyNumberFormat="1" applyFont="1" applyFill="1" applyBorder="1" applyAlignment="1" applyProtection="1">
      <alignment horizontal="center" vertical="center" wrapText="1"/>
    </xf>
    <xf numFmtId="0" fontId="16" fillId="0" borderId="106" xfId="0" applyFont="1" applyFill="1" applyBorder="1" applyAlignment="1" applyProtection="1">
      <alignment horizontal="center" vertical="center"/>
      <protection locked="0"/>
    </xf>
    <xf numFmtId="0" fontId="35" fillId="0" borderId="107" xfId="0" applyFont="1" applyFill="1" applyBorder="1" applyAlignment="1" applyProtection="1">
      <alignment horizontal="center" vertical="center"/>
      <protection locked="0"/>
    </xf>
    <xf numFmtId="0" fontId="36" fillId="0" borderId="160" xfId="0" applyNumberFormat="1" applyFont="1" applyFill="1" applyBorder="1" applyAlignment="1" applyProtection="1">
      <alignment horizontal="center" vertical="center"/>
      <protection locked="0"/>
    </xf>
    <xf numFmtId="164" fontId="35" fillId="0" borderId="54" xfId="0" applyNumberFormat="1" applyFont="1" applyFill="1" applyBorder="1" applyAlignment="1" applyProtection="1">
      <alignment horizontal="center" vertical="center"/>
      <protection locked="0"/>
    </xf>
    <xf numFmtId="166" fontId="36" fillId="0" borderId="160" xfId="2" applyFont="1" applyFill="1" applyBorder="1" applyAlignment="1" applyProtection="1">
      <alignment horizontal="center" vertical="center"/>
      <protection locked="0"/>
    </xf>
    <xf numFmtId="0" fontId="35" fillId="0" borderId="161" xfId="0" applyFont="1" applyBorder="1" applyAlignment="1" applyProtection="1">
      <alignment horizontal="center" vertical="center"/>
      <protection locked="0"/>
    </xf>
    <xf numFmtId="0" fontId="35" fillId="0" borderId="162" xfId="0" applyFont="1" applyBorder="1" applyAlignment="1" applyProtection="1">
      <alignment horizontal="center" vertical="center"/>
      <protection locked="0"/>
    </xf>
    <xf numFmtId="0" fontId="19" fillId="7" borderId="0" xfId="0" applyFont="1" applyFill="1" applyAlignment="1" applyProtection="1">
      <alignment horizontal="left"/>
      <protection locked="0"/>
    </xf>
    <xf numFmtId="0" fontId="37" fillId="0" borderId="108" xfId="0" applyFont="1" applyFill="1" applyBorder="1" applyAlignment="1" applyProtection="1">
      <alignment vertical="center"/>
    </xf>
    <xf numFmtId="0" fontId="37" fillId="0" borderId="109" xfId="0" applyFont="1" applyFill="1" applyBorder="1" applyAlignment="1" applyProtection="1">
      <alignment vertical="center"/>
    </xf>
    <xf numFmtId="0" fontId="37" fillId="0" borderId="110" xfId="0" applyFont="1" applyFill="1" applyBorder="1" applyAlignment="1" applyProtection="1">
      <alignment vertical="center"/>
    </xf>
    <xf numFmtId="0" fontId="38" fillId="0" borderId="8" xfId="0" applyFont="1" applyBorder="1" applyAlignment="1" applyProtection="1">
      <protection locked="0"/>
    </xf>
    <xf numFmtId="164" fontId="14" fillId="0" borderId="0" xfId="3" applyNumberFormat="1" applyFont="1" applyFill="1" applyBorder="1" applyAlignment="1" applyProtection="1">
      <alignment horizontal="center" vertical="center"/>
      <protection locked="0"/>
    </xf>
    <xf numFmtId="0" fontId="24" fillId="7" borderId="16" xfId="0" applyFont="1" applyFill="1" applyBorder="1" applyAlignment="1" applyProtection="1">
      <alignment horizontal="left" vertical="center" wrapText="1"/>
    </xf>
    <xf numFmtId="0" fontId="24" fillId="0" borderId="78" xfId="0" applyFont="1" applyFill="1" applyBorder="1" applyAlignment="1" applyProtection="1">
      <alignment horizontal="left" vertical="center"/>
    </xf>
    <xf numFmtId="164" fontId="16" fillId="6" borderId="89" xfId="0" applyNumberFormat="1" applyFont="1" applyFill="1" applyBorder="1" applyAlignment="1" applyProtection="1">
      <alignment horizontal="center" vertical="center"/>
    </xf>
    <xf numFmtId="164" fontId="16" fillId="6" borderId="86" xfId="0" applyNumberFormat="1" applyFont="1" applyFill="1" applyBorder="1" applyAlignment="1" applyProtection="1">
      <alignment horizontal="center" vertical="center"/>
    </xf>
    <xf numFmtId="164" fontId="16" fillId="6" borderId="85" xfId="0" applyNumberFormat="1" applyFont="1" applyFill="1" applyBorder="1" applyAlignment="1" applyProtection="1">
      <alignment horizontal="center" vertical="center"/>
    </xf>
    <xf numFmtId="164" fontId="16" fillId="6" borderId="88" xfId="0" applyNumberFormat="1" applyFont="1" applyFill="1" applyBorder="1" applyAlignment="1" applyProtection="1">
      <alignment horizontal="center" vertical="center"/>
    </xf>
    <xf numFmtId="0" fontId="19" fillId="7" borderId="0" xfId="0" applyFont="1" applyFill="1" applyBorder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0" fontId="17" fillId="0" borderId="157" xfId="0" applyFont="1" applyBorder="1" applyAlignment="1" applyProtection="1">
      <alignment horizontal="center" vertical="center"/>
      <protection locked="0"/>
    </xf>
    <xf numFmtId="0" fontId="17" fillId="0" borderId="158" xfId="0" applyFont="1" applyBorder="1" applyAlignment="1" applyProtection="1">
      <alignment horizontal="center" vertical="center"/>
      <protection locked="0"/>
    </xf>
    <xf numFmtId="0" fontId="17" fillId="0" borderId="159" xfId="0" applyFont="1" applyBorder="1" applyAlignment="1" applyProtection="1">
      <alignment horizontal="center" vertical="center"/>
      <protection locked="0"/>
    </xf>
    <xf numFmtId="0" fontId="16" fillId="0" borderId="54" xfId="0" applyFont="1" applyBorder="1" applyAlignment="1" applyProtection="1">
      <alignment horizontal="center" vertical="center"/>
      <protection locked="0"/>
    </xf>
    <xf numFmtId="0" fontId="35" fillId="0" borderId="54" xfId="0" applyFont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74" xfId="0" applyFont="1" applyBorder="1" applyAlignment="1" applyProtection="1">
      <alignment horizontal="center" vertical="center"/>
      <protection locked="0"/>
    </xf>
    <xf numFmtId="0" fontId="16" fillId="0" borderId="61" xfId="0" applyFont="1" applyBorder="1" applyAlignment="1" applyProtection="1">
      <alignment horizontal="center" vertical="center"/>
      <protection locked="0"/>
    </xf>
    <xf numFmtId="0" fontId="16" fillId="0" borderId="63" xfId="0" applyFont="1" applyBorder="1" applyAlignment="1" applyProtection="1">
      <alignment horizontal="center" vertical="center"/>
      <protection locked="0"/>
    </xf>
    <xf numFmtId="0" fontId="37" fillId="8" borderId="0" xfId="0" applyFont="1" applyFill="1" applyAlignment="1" applyProtection="1">
      <alignment vertical="center"/>
    </xf>
    <xf numFmtId="0" fontId="21" fillId="2" borderId="52" xfId="0" applyFont="1" applyFill="1" applyBorder="1" applyAlignment="1" applyProtection="1">
      <alignment horizontal="center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4" fillId="7" borderId="11" xfId="0" applyFont="1" applyFill="1" applyBorder="1" applyAlignment="1" applyProtection="1">
      <alignment horizontal="left" vertical="center" wrapText="1"/>
    </xf>
    <xf numFmtId="0" fontId="24" fillId="7" borderId="15" xfId="0" applyFont="1" applyFill="1" applyBorder="1" applyAlignment="1" applyProtection="1">
      <alignment horizontal="left" vertical="center" wrapText="1"/>
    </xf>
    <xf numFmtId="0" fontId="40" fillId="9" borderId="53" xfId="0" applyFont="1" applyFill="1" applyBorder="1" applyAlignment="1" applyProtection="1">
      <alignment horizontal="center" vertical="center" wrapText="1"/>
    </xf>
    <xf numFmtId="0" fontId="40" fillId="9" borderId="15" xfId="0" applyFont="1" applyFill="1" applyBorder="1" applyAlignment="1" applyProtection="1">
      <alignment horizontal="center" vertical="center" wrapText="1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164" fontId="35" fillId="5" borderId="53" xfId="0" applyNumberFormat="1" applyFont="1" applyFill="1" applyBorder="1" applyAlignment="1" applyProtection="1">
      <alignment horizontal="center" vertical="center"/>
    </xf>
    <xf numFmtId="164" fontId="35" fillId="5" borderId="15" xfId="0" applyNumberFormat="1" applyFont="1" applyFill="1" applyBorder="1" applyAlignment="1" applyProtection="1">
      <alignment horizontal="center" vertical="center"/>
    </xf>
    <xf numFmtId="164" fontId="35" fillId="5" borderId="41" xfId="0" applyNumberFormat="1" applyFont="1" applyFill="1" applyBorder="1" applyAlignment="1" applyProtection="1">
      <alignment horizontal="center" vertical="center"/>
    </xf>
    <xf numFmtId="164" fontId="35" fillId="5" borderId="47" xfId="0" applyNumberFormat="1" applyFont="1" applyFill="1" applyBorder="1" applyAlignment="1" applyProtection="1">
      <alignment horizontal="center" vertical="center"/>
    </xf>
    <xf numFmtId="0" fontId="0" fillId="0" borderId="70" xfId="0" applyBorder="1" applyAlignment="1" applyProtection="1">
      <alignment horizontal="center" vertical="center"/>
      <protection locked="0"/>
    </xf>
    <xf numFmtId="0" fontId="0" fillId="0" borderId="71" xfId="0" applyBorder="1" applyAlignment="1" applyProtection="1">
      <alignment horizontal="center" vertical="center"/>
      <protection locked="0"/>
    </xf>
    <xf numFmtId="0" fontId="0" fillId="0" borderId="111" xfId="0" applyBorder="1" applyAlignment="1" applyProtection="1">
      <alignment horizontal="center" vertical="center"/>
      <protection locked="0"/>
    </xf>
    <xf numFmtId="0" fontId="0" fillId="0" borderId="112" xfId="0" applyBorder="1" applyAlignment="1" applyProtection="1">
      <alignment horizontal="center" vertical="center"/>
      <protection locked="0"/>
    </xf>
    <xf numFmtId="164" fontId="16" fillId="6" borderId="113" xfId="0" applyNumberFormat="1" applyFont="1" applyFill="1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6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5" fillId="5" borderId="65" xfId="0" applyNumberFormat="1" applyFont="1" applyFill="1" applyBorder="1" applyAlignment="1" applyProtection="1">
      <alignment horizontal="center" vertical="center"/>
    </xf>
    <xf numFmtId="164" fontId="35" fillId="5" borderId="75" xfId="0" applyNumberFormat="1" applyFont="1" applyFill="1" applyBorder="1" applyAlignment="1" applyProtection="1">
      <alignment horizontal="center" vertical="center"/>
    </xf>
    <xf numFmtId="164" fontId="35" fillId="5" borderId="72" xfId="0" applyNumberFormat="1" applyFont="1" applyFill="1" applyBorder="1" applyAlignment="1" applyProtection="1">
      <alignment horizontal="center" vertical="center"/>
    </xf>
    <xf numFmtId="164" fontId="35" fillId="6" borderId="65" xfId="0" applyNumberFormat="1" applyFont="1" applyFill="1" applyBorder="1" applyAlignment="1" applyProtection="1">
      <alignment horizontal="center" vertical="center"/>
    </xf>
    <xf numFmtId="164" fontId="35" fillId="6" borderId="66" xfId="0" applyNumberFormat="1" applyFont="1" applyFill="1" applyBorder="1" applyAlignment="1" applyProtection="1">
      <alignment horizontal="center" vertical="center"/>
    </xf>
    <xf numFmtId="164" fontId="35" fillId="6" borderId="75" xfId="0" applyNumberFormat="1" applyFont="1" applyFill="1" applyBorder="1" applyAlignment="1" applyProtection="1">
      <alignment horizontal="center" vertical="center"/>
    </xf>
    <xf numFmtId="164" fontId="35" fillId="6" borderId="72" xfId="0" applyNumberFormat="1" applyFont="1" applyFill="1" applyBorder="1" applyAlignment="1" applyProtection="1">
      <alignment horizontal="center" vertical="center"/>
    </xf>
    <xf numFmtId="0" fontId="41" fillId="9" borderId="15" xfId="0" applyFont="1" applyFill="1" applyBorder="1" applyAlignment="1" applyProtection="1">
      <alignment horizontal="center" vertical="center" wrapText="1"/>
    </xf>
    <xf numFmtId="0" fontId="41" fillId="9" borderId="47" xfId="0" applyFont="1" applyFill="1" applyBorder="1" applyAlignment="1" applyProtection="1">
      <alignment horizontal="center" vertical="center" wrapText="1"/>
    </xf>
    <xf numFmtId="0" fontId="41" fillId="9" borderId="41" xfId="0" applyFont="1" applyFill="1" applyBorder="1" applyAlignment="1" applyProtection="1">
      <alignment horizontal="center" vertical="center" wrapText="1"/>
    </xf>
    <xf numFmtId="164" fontId="35" fillId="5" borderId="57" xfId="0" applyNumberFormat="1" applyFont="1" applyFill="1" applyBorder="1" applyAlignment="1" applyProtection="1">
      <alignment horizontal="center" vertical="center"/>
    </xf>
    <xf numFmtId="0" fontId="24" fillId="0" borderId="11" xfId="0" applyFont="1" applyBorder="1" applyAlignment="1" applyProtection="1">
      <alignment horizontal="left" vertical="center"/>
    </xf>
    <xf numFmtId="0" fontId="24" fillId="0" borderId="15" xfId="0" applyFont="1" applyBorder="1" applyAlignment="1" applyProtection="1">
      <alignment horizontal="left" vertical="center"/>
    </xf>
    <xf numFmtId="0" fontId="24" fillId="0" borderId="71" xfId="0" applyFont="1" applyBorder="1" applyAlignment="1" applyProtection="1">
      <alignment horizontal="left" vertical="center"/>
    </xf>
    <xf numFmtId="0" fontId="24" fillId="0" borderId="22" xfId="0" applyFont="1" applyBorder="1" applyAlignment="1" applyProtection="1">
      <alignment horizontal="left" vertical="center"/>
    </xf>
    <xf numFmtId="0" fontId="24" fillId="0" borderId="16" xfId="0" applyFont="1" applyBorder="1" applyAlignment="1" applyProtection="1">
      <alignment horizontal="left" vertical="center"/>
    </xf>
    <xf numFmtId="0" fontId="42" fillId="0" borderId="0" xfId="0" applyFont="1" applyFill="1" applyAlignment="1" applyProtection="1">
      <alignment vertical="center"/>
      <protection locked="0"/>
    </xf>
    <xf numFmtId="0" fontId="38" fillId="0" borderId="0" xfId="0" applyFont="1" applyFill="1" applyBorder="1" applyAlignment="1" applyProtection="1">
      <protection locked="0"/>
    </xf>
    <xf numFmtId="0" fontId="0" fillId="0" borderId="53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0" xfId="0" applyFill="1" applyBorder="1" applyProtection="1">
      <protection locked="0"/>
    </xf>
    <xf numFmtId="0" fontId="40" fillId="9" borderId="92" xfId="0" applyFont="1" applyFill="1" applyBorder="1" applyAlignment="1" applyProtection="1">
      <alignment horizontal="center" vertical="center" wrapText="1"/>
    </xf>
    <xf numFmtId="0" fontId="40" fillId="9" borderId="13" xfId="0" applyFont="1" applyFill="1" applyBorder="1" applyAlignment="1" applyProtection="1">
      <alignment horizontal="center" vertical="center" wrapText="1"/>
    </xf>
    <xf numFmtId="0" fontId="40" fillId="9" borderId="93" xfId="0" applyFont="1" applyFill="1" applyBorder="1" applyAlignment="1" applyProtection="1">
      <alignment horizontal="center" vertical="center" wrapText="1"/>
    </xf>
    <xf numFmtId="0" fontId="40" fillId="9" borderId="53" xfId="0" applyFont="1" applyFill="1" applyBorder="1" applyAlignment="1" applyProtection="1">
      <alignment horizontal="center" vertical="center" wrapText="1"/>
    </xf>
    <xf numFmtId="0" fontId="40" fillId="9" borderId="15" xfId="0" applyFont="1" applyFill="1" applyBorder="1" applyAlignment="1" applyProtection="1">
      <alignment horizontal="center" vertical="center" wrapText="1"/>
    </xf>
    <xf numFmtId="0" fontId="40" fillId="9" borderId="47" xfId="0" applyFont="1" applyFill="1" applyBorder="1" applyAlignment="1" applyProtection="1">
      <alignment horizontal="center" vertical="center" wrapText="1"/>
    </xf>
    <xf numFmtId="0" fontId="40" fillId="9" borderId="114" xfId="0" applyFont="1" applyFill="1" applyBorder="1" applyAlignment="1" applyProtection="1">
      <alignment horizontal="center" vertical="center" wrapText="1"/>
    </xf>
    <xf numFmtId="0" fontId="40" fillId="9" borderId="9" xfId="0" applyFont="1" applyFill="1" applyBorder="1" applyAlignment="1" applyProtection="1">
      <alignment horizontal="center" vertical="center" wrapText="1"/>
    </xf>
    <xf numFmtId="0" fontId="40" fillId="9" borderId="123" xfId="0" applyFont="1" applyFill="1" applyBorder="1" applyAlignment="1" applyProtection="1">
      <alignment horizontal="center" vertical="center" wrapText="1"/>
    </xf>
    <xf numFmtId="0" fontId="40" fillId="9" borderId="124" xfId="0" applyFont="1" applyFill="1" applyBorder="1" applyAlignment="1" applyProtection="1">
      <alignment horizontal="center" vertical="center" wrapText="1"/>
    </xf>
    <xf numFmtId="164" fontId="39" fillId="3" borderId="121" xfId="0" applyNumberFormat="1" applyFont="1" applyFill="1" applyBorder="1" applyAlignment="1" applyProtection="1">
      <alignment horizontal="right" vertical="center"/>
    </xf>
    <xf numFmtId="164" fontId="39" fillId="3" borderId="8" xfId="0" applyNumberFormat="1" applyFont="1" applyFill="1" applyBorder="1" applyAlignment="1" applyProtection="1">
      <alignment horizontal="right" vertical="center"/>
    </xf>
    <xf numFmtId="0" fontId="2" fillId="0" borderId="117" xfId="0" applyFont="1" applyBorder="1" applyAlignment="1" applyProtection="1">
      <alignment horizontal="center"/>
    </xf>
    <xf numFmtId="0" fontId="2" fillId="0" borderId="118" xfId="0" applyFont="1" applyBorder="1" applyAlignment="1" applyProtection="1">
      <alignment horizontal="center"/>
    </xf>
    <xf numFmtId="0" fontId="2" fillId="0" borderId="120" xfId="0" applyFont="1" applyFill="1" applyBorder="1" applyAlignment="1" applyProtection="1">
      <alignment horizontal="center"/>
    </xf>
    <xf numFmtId="0" fontId="2" fillId="0" borderId="118" xfId="0" applyFont="1" applyFill="1" applyBorder="1" applyAlignment="1" applyProtection="1">
      <alignment horizontal="center"/>
    </xf>
    <xf numFmtId="0" fontId="2" fillId="0" borderId="122" xfId="0" applyFont="1" applyFill="1" applyBorder="1" applyAlignment="1" applyProtection="1">
      <alignment horizontal="center"/>
    </xf>
    <xf numFmtId="0" fontId="21" fillId="2" borderId="52" xfId="0" applyFont="1" applyFill="1" applyBorder="1" applyAlignment="1" applyProtection="1">
      <alignment horizontal="center" vertical="center"/>
    </xf>
    <xf numFmtId="0" fontId="21" fillId="2" borderId="116" xfId="0" applyFont="1" applyFill="1" applyBorder="1" applyAlignment="1" applyProtection="1">
      <alignment horizontal="center" vertical="center"/>
    </xf>
    <xf numFmtId="0" fontId="3" fillId="3" borderId="120" xfId="0" applyFont="1" applyFill="1" applyBorder="1" applyAlignment="1" applyProtection="1">
      <alignment horizontal="center"/>
    </xf>
    <xf numFmtId="0" fontId="3" fillId="3" borderId="118" xfId="0" applyFont="1" applyFill="1" applyBorder="1" applyAlignment="1" applyProtection="1">
      <alignment horizontal="center"/>
    </xf>
    <xf numFmtId="0" fontId="3" fillId="3" borderId="122" xfId="0" applyFont="1" applyFill="1" applyBorder="1" applyAlignment="1" applyProtection="1">
      <alignment horizontal="center"/>
    </xf>
    <xf numFmtId="0" fontId="34" fillId="0" borderId="9" xfId="0" applyFont="1" applyBorder="1" applyAlignment="1" applyProtection="1">
      <alignment horizontal="center" vertical="top"/>
      <protection locked="0"/>
    </xf>
    <xf numFmtId="0" fontId="44" fillId="0" borderId="0" xfId="0" applyFont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horizontal="center" vertical="center" wrapText="1"/>
    </xf>
    <xf numFmtId="0" fontId="37" fillId="8" borderId="0" xfId="0" applyFont="1" applyFill="1" applyAlignment="1" applyProtection="1">
      <alignment vertical="center"/>
    </xf>
    <xf numFmtId="0" fontId="2" fillId="3" borderId="114" xfId="0" applyFont="1" applyFill="1" applyBorder="1" applyAlignment="1" applyProtection="1">
      <alignment horizontal="center" vertical="center"/>
    </xf>
    <xf numFmtId="0" fontId="2" fillId="3" borderId="115" xfId="0" applyFont="1" applyFill="1" applyBorder="1" applyAlignment="1" applyProtection="1">
      <alignment horizontal="center" vertical="center"/>
    </xf>
    <xf numFmtId="0" fontId="2" fillId="3" borderId="52" xfId="0" applyFont="1" applyFill="1" applyBorder="1" applyAlignment="1" applyProtection="1">
      <alignment horizontal="center" vertical="center"/>
    </xf>
    <xf numFmtId="0" fontId="2" fillId="3" borderId="116" xfId="0" applyFont="1" applyFill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horizontal="center"/>
      <protection locked="0"/>
    </xf>
    <xf numFmtId="0" fontId="2" fillId="0" borderId="119" xfId="0" applyFont="1" applyBorder="1" applyAlignment="1" applyProtection="1">
      <alignment horizontal="center"/>
    </xf>
    <xf numFmtId="0" fontId="37" fillId="0" borderId="120" xfId="0" applyFont="1" applyFill="1" applyBorder="1" applyAlignment="1" applyProtection="1">
      <alignment horizontal="right" vertical="center" wrapText="1"/>
    </xf>
    <xf numFmtId="0" fontId="37" fillId="0" borderId="118" xfId="0" applyFont="1" applyFill="1" applyBorder="1" applyAlignment="1" applyProtection="1">
      <alignment horizontal="right" vertical="center" wrapText="1"/>
    </xf>
    <xf numFmtId="0" fontId="37" fillId="0" borderId="119" xfId="0" applyFont="1" applyFill="1" applyBorder="1" applyAlignment="1" applyProtection="1">
      <alignment horizontal="right" vertical="center" wrapText="1"/>
    </xf>
    <xf numFmtId="0" fontId="43" fillId="0" borderId="0" xfId="0" applyFont="1" applyAlignment="1" applyProtection="1">
      <alignment horizontal="right" vertical="center" wrapText="1"/>
      <protection locked="0"/>
    </xf>
    <xf numFmtId="0" fontId="46" fillId="0" borderId="8" xfId="0" applyFont="1" applyBorder="1" applyAlignment="1" applyProtection="1">
      <alignment horizontal="center" vertical="center" wrapText="1"/>
      <protection locked="0"/>
    </xf>
    <xf numFmtId="0" fontId="2" fillId="0" borderId="120" xfId="0" applyFont="1" applyBorder="1" applyAlignment="1" applyProtection="1">
      <alignment horizontal="center"/>
    </xf>
    <xf numFmtId="0" fontId="26" fillId="0" borderId="0" xfId="0" applyFont="1" applyAlignment="1" applyProtection="1">
      <alignment horizontal="right"/>
    </xf>
    <xf numFmtId="0" fontId="6" fillId="0" borderId="35" xfId="3" applyFont="1" applyBorder="1" applyAlignment="1" applyProtection="1">
      <alignment horizontal="center"/>
    </xf>
    <xf numFmtId="0" fontId="6" fillId="0" borderId="36" xfId="3" applyFont="1" applyBorder="1" applyAlignment="1" applyProtection="1">
      <alignment horizontal="center"/>
    </xf>
    <xf numFmtId="0" fontId="6" fillId="0" borderId="138" xfId="3" applyFont="1" applyBorder="1" applyAlignment="1" applyProtection="1">
      <alignment horizontal="center"/>
    </xf>
    <xf numFmtId="0" fontId="2" fillId="0" borderId="133" xfId="3" applyFont="1" applyBorder="1" applyAlignment="1" applyProtection="1">
      <alignment horizontal="center"/>
    </xf>
    <xf numFmtId="0" fontId="2" fillId="0" borderId="39" xfId="3" applyFont="1" applyBorder="1" applyAlignment="1" applyProtection="1">
      <alignment horizontal="center"/>
    </xf>
    <xf numFmtId="0" fontId="6" fillId="0" borderId="135" xfId="3" applyFont="1" applyBorder="1" applyAlignment="1" applyProtection="1">
      <alignment horizontal="center"/>
    </xf>
    <xf numFmtId="0" fontId="6" fillId="0" borderId="136" xfId="3" applyFont="1" applyBorder="1" applyAlignment="1" applyProtection="1">
      <alignment horizontal="center"/>
    </xf>
    <xf numFmtId="0" fontId="6" fillId="0" borderId="137" xfId="3" applyFont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/>
      <protection locked="0"/>
    </xf>
    <xf numFmtId="0" fontId="47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8" fillId="0" borderId="129" xfId="3" applyFont="1" applyBorder="1" applyAlignment="1" applyProtection="1">
      <alignment horizontal="center"/>
    </xf>
    <xf numFmtId="0" fontId="8" fillId="0" borderId="127" xfId="3" applyFont="1" applyBorder="1" applyAlignment="1" applyProtection="1">
      <alignment horizontal="center"/>
    </xf>
    <xf numFmtId="0" fontId="8" fillId="0" borderId="132" xfId="3" applyFont="1" applyBorder="1" applyAlignment="1" applyProtection="1">
      <alignment horizontal="center"/>
    </xf>
    <xf numFmtId="0" fontId="26" fillId="0" borderId="145" xfId="0" applyFont="1" applyFill="1" applyBorder="1" applyAlignment="1" applyProtection="1">
      <alignment horizontal="right" vertical="center"/>
    </xf>
    <xf numFmtId="0" fontId="26" fillId="0" borderId="146" xfId="0" applyFont="1" applyFill="1" applyBorder="1" applyAlignment="1" applyProtection="1">
      <alignment horizontal="right" vertical="center"/>
    </xf>
    <xf numFmtId="0" fontId="26" fillId="0" borderId="147" xfId="0" applyFont="1" applyFill="1" applyBorder="1" applyAlignment="1" applyProtection="1">
      <alignment horizontal="right" vertical="center"/>
    </xf>
    <xf numFmtId="0" fontId="26" fillId="0" borderId="148" xfId="0" applyFont="1" applyFill="1" applyBorder="1" applyAlignment="1" applyProtection="1">
      <alignment horizontal="right" vertical="center"/>
    </xf>
    <xf numFmtId="0" fontId="26" fillId="0" borderId="149" xfId="0" applyFont="1" applyFill="1" applyBorder="1" applyAlignment="1" applyProtection="1">
      <alignment horizontal="right" vertical="center"/>
    </xf>
    <xf numFmtId="0" fontId="26" fillId="0" borderId="150" xfId="0" applyFont="1" applyFill="1" applyBorder="1" applyAlignment="1" applyProtection="1">
      <alignment horizontal="right" vertical="center"/>
    </xf>
    <xf numFmtId="0" fontId="50" fillId="7" borderId="146" xfId="4" applyFont="1" applyFill="1" applyBorder="1" applyAlignment="1" applyProtection="1">
      <alignment horizontal="center" vertical="center" wrapText="1"/>
      <protection locked="0"/>
    </xf>
    <xf numFmtId="0" fontId="50" fillId="7" borderId="153" xfId="4" applyFont="1" applyFill="1" applyBorder="1" applyAlignment="1" applyProtection="1">
      <alignment horizontal="center" vertical="center" wrapText="1"/>
      <protection locked="0"/>
    </xf>
    <xf numFmtId="0" fontId="50" fillId="7" borderId="0" xfId="4" applyFont="1" applyFill="1" applyBorder="1" applyAlignment="1" applyProtection="1">
      <alignment horizontal="center" vertical="center" wrapText="1"/>
      <protection locked="0"/>
    </xf>
    <xf numFmtId="0" fontId="50" fillId="7" borderId="154" xfId="4" applyFont="1" applyFill="1" applyBorder="1" applyAlignment="1" applyProtection="1">
      <alignment horizontal="center" vertical="center" wrapText="1"/>
      <protection locked="0"/>
    </xf>
    <xf numFmtId="0" fontId="51" fillId="0" borderId="155" xfId="4" applyFont="1" applyFill="1" applyBorder="1" applyAlignment="1" applyProtection="1">
      <alignment horizontal="right" vertical="center" wrapText="1"/>
    </xf>
    <xf numFmtId="0" fontId="51" fillId="0" borderId="156" xfId="4" applyFont="1" applyFill="1" applyBorder="1" applyAlignment="1" applyProtection="1">
      <alignment horizontal="right" vertical="center" wrapText="1"/>
    </xf>
    <xf numFmtId="0" fontId="2" fillId="3" borderId="125" xfId="0" applyFont="1" applyFill="1" applyBorder="1" applyAlignment="1" applyProtection="1">
      <alignment horizontal="center" vertical="center"/>
    </xf>
    <xf numFmtId="0" fontId="3" fillId="0" borderId="118" xfId="3" applyFont="1" applyBorder="1" applyAlignment="1" applyProtection="1">
      <alignment horizontal="center" vertical="center" wrapText="1"/>
    </xf>
    <xf numFmtId="0" fontId="2" fillId="0" borderId="9" xfId="3" applyFont="1" applyBorder="1" applyAlignment="1" applyProtection="1">
      <alignment horizontal="center"/>
    </xf>
    <xf numFmtId="0" fontId="48" fillId="0" borderId="0" xfId="0" applyFont="1" applyFill="1" applyAlignment="1" applyProtection="1">
      <alignment horizontal="center"/>
    </xf>
    <xf numFmtId="0" fontId="52" fillId="0" borderId="0" xfId="0" applyFont="1" applyFill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  <protection locked="0"/>
    </xf>
    <xf numFmtId="0" fontId="7" fillId="0" borderId="126" xfId="3" applyFont="1" applyBorder="1" applyAlignment="1" applyProtection="1">
      <alignment horizontal="center"/>
    </xf>
    <xf numFmtId="0" fontId="7" fillId="0" borderId="127" xfId="3" applyFont="1" applyBorder="1" applyAlignment="1" applyProtection="1">
      <alignment horizontal="center"/>
    </xf>
    <xf numFmtId="0" fontId="7" fillId="0" borderId="130" xfId="3" applyFont="1" applyBorder="1" applyAlignment="1" applyProtection="1">
      <alignment horizontal="center"/>
    </xf>
    <xf numFmtId="0" fontId="7" fillId="0" borderId="131" xfId="3" applyFont="1" applyBorder="1" applyAlignment="1" applyProtection="1">
      <alignment horizontal="center"/>
    </xf>
    <xf numFmtId="0" fontId="7" fillId="0" borderId="128" xfId="3" applyFont="1" applyBorder="1" applyAlignment="1" applyProtection="1">
      <alignment horizontal="center"/>
    </xf>
    <xf numFmtId="0" fontId="7" fillId="0" borderId="129" xfId="3" applyFont="1" applyBorder="1" applyAlignment="1" applyProtection="1">
      <alignment horizontal="center"/>
    </xf>
    <xf numFmtId="0" fontId="7" fillId="0" borderId="132" xfId="3" applyFont="1" applyBorder="1" applyAlignment="1" applyProtection="1">
      <alignment horizontal="center"/>
    </xf>
    <xf numFmtId="0" fontId="2" fillId="0" borderId="120" xfId="3" applyFont="1" applyBorder="1" applyAlignment="1" applyProtection="1">
      <alignment horizontal="center"/>
    </xf>
    <xf numFmtId="0" fontId="2" fillId="0" borderId="118" xfId="3" applyFont="1" applyBorder="1" applyAlignment="1" applyProtection="1">
      <alignment horizontal="center"/>
    </xf>
    <xf numFmtId="0" fontId="2" fillId="0" borderId="122" xfId="3" applyFont="1" applyBorder="1" applyAlignment="1" applyProtection="1">
      <alignment horizontal="center"/>
    </xf>
    <xf numFmtId="0" fontId="2" fillId="0" borderId="114" xfId="3" applyFont="1" applyBorder="1" applyAlignment="1" applyProtection="1">
      <alignment horizontal="center" vertical="center"/>
    </xf>
    <xf numFmtId="0" fontId="2" fillId="0" borderId="9" xfId="3" applyFont="1" applyBorder="1" applyAlignment="1" applyProtection="1">
      <alignment horizontal="center" vertical="center"/>
    </xf>
    <xf numFmtId="0" fontId="2" fillId="0" borderId="115" xfId="3" applyFont="1" applyBorder="1" applyAlignment="1" applyProtection="1">
      <alignment horizontal="center" vertical="center"/>
    </xf>
    <xf numFmtId="0" fontId="2" fillId="0" borderId="0" xfId="3" applyFont="1" applyBorder="1" applyAlignment="1" applyProtection="1">
      <alignment horizontal="center" vertical="center"/>
    </xf>
    <xf numFmtId="0" fontId="2" fillId="0" borderId="121" xfId="3" applyFont="1" applyBorder="1" applyAlignment="1" applyProtection="1">
      <alignment horizontal="center" vertical="center"/>
    </xf>
    <xf numFmtId="0" fontId="2" fillId="0" borderId="8" xfId="3" applyFont="1" applyBorder="1" applyAlignment="1" applyProtection="1">
      <alignment horizontal="center" vertical="center"/>
    </xf>
    <xf numFmtId="0" fontId="32" fillId="0" borderId="52" xfId="0" applyFont="1" applyFill="1" applyBorder="1" applyAlignment="1" applyProtection="1">
      <alignment horizontal="center" vertical="center"/>
    </xf>
    <xf numFmtId="0" fontId="32" fillId="0" borderId="125" xfId="0" applyFont="1" applyFill="1" applyBorder="1" applyAlignment="1" applyProtection="1">
      <alignment horizontal="center" vertical="center"/>
    </xf>
    <xf numFmtId="0" fontId="5" fillId="0" borderId="151" xfId="4" applyFont="1" applyFill="1" applyBorder="1" applyAlignment="1" applyProtection="1">
      <alignment horizontal="center" vertical="center" wrapText="1"/>
    </xf>
    <xf numFmtId="0" fontId="5" fillId="0" borderId="152" xfId="4" applyFont="1" applyFill="1" applyBorder="1" applyAlignment="1" applyProtection="1">
      <alignment horizontal="center" vertical="center" wrapText="1"/>
    </xf>
    <xf numFmtId="0" fontId="24" fillId="0" borderId="81" xfId="4" applyFont="1" applyFill="1" applyBorder="1" applyAlignment="1" applyProtection="1">
      <alignment horizontal="left" vertical="center" wrapText="1"/>
    </xf>
    <xf numFmtId="0" fontId="24" fillId="0" borderId="78" xfId="4" applyFont="1" applyFill="1" applyBorder="1" applyAlignment="1" applyProtection="1">
      <alignment horizontal="left" vertical="center" wrapText="1"/>
    </xf>
    <xf numFmtId="0" fontId="32" fillId="0" borderId="80" xfId="0" applyFont="1" applyFill="1" applyBorder="1" applyAlignment="1" applyProtection="1">
      <alignment horizontal="center" vertical="center"/>
    </xf>
    <xf numFmtId="0" fontId="32" fillId="0" borderId="142" xfId="0" applyFont="1" applyFill="1" applyBorder="1" applyAlignment="1" applyProtection="1">
      <alignment horizontal="center" vertical="center"/>
    </xf>
    <xf numFmtId="0" fontId="49" fillId="0" borderId="81" xfId="4" applyFont="1" applyFill="1" applyBorder="1" applyAlignment="1" applyProtection="1">
      <alignment horizontal="center" vertical="center" wrapText="1"/>
    </xf>
    <xf numFmtId="0" fontId="49" fillId="0" borderId="78" xfId="4" applyFont="1" applyFill="1" applyBorder="1" applyAlignment="1" applyProtection="1">
      <alignment horizontal="center" vertical="center" wrapText="1"/>
    </xf>
    <xf numFmtId="0" fontId="5" fillId="0" borderId="81" xfId="4" applyFont="1" applyFill="1" applyBorder="1" applyAlignment="1" applyProtection="1">
      <alignment horizontal="center" vertical="center" wrapText="1"/>
    </xf>
    <xf numFmtId="0" fontId="5" fillId="0" borderId="78" xfId="4" applyFont="1" applyFill="1" applyBorder="1" applyAlignment="1" applyProtection="1">
      <alignment horizontal="center" vertical="center" wrapText="1"/>
    </xf>
    <xf numFmtId="0" fontId="24" fillId="0" borderId="143" xfId="4" applyFont="1" applyFill="1" applyBorder="1" applyAlignment="1" applyProtection="1">
      <alignment horizontal="left" vertical="center" wrapText="1"/>
    </xf>
    <xf numFmtId="0" fontId="24" fillId="0" borderId="50" xfId="4" applyFont="1" applyFill="1" applyBorder="1" applyAlignment="1" applyProtection="1">
      <alignment horizontal="left" vertical="center" wrapText="1"/>
    </xf>
    <xf numFmtId="0" fontId="32" fillId="0" borderId="81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/>
    </xf>
    <xf numFmtId="0" fontId="5" fillId="0" borderId="81" xfId="0" applyFont="1" applyFill="1" applyBorder="1" applyAlignment="1" applyProtection="1">
      <alignment horizontal="left" vertical="center" wrapText="1"/>
    </xf>
    <xf numFmtId="0" fontId="5" fillId="0" borderId="22" xfId="0" applyFont="1" applyFill="1" applyBorder="1" applyAlignment="1" applyProtection="1">
      <alignment horizontal="left" vertical="center" wrapText="1"/>
    </xf>
    <xf numFmtId="0" fontId="32" fillId="0" borderId="78" xfId="0" applyFont="1" applyFill="1" applyBorder="1" applyAlignment="1" applyProtection="1">
      <alignment horizontal="center" vertical="center"/>
    </xf>
    <xf numFmtId="0" fontId="5" fillId="0" borderId="78" xfId="0" applyFont="1" applyFill="1" applyBorder="1" applyAlignment="1" applyProtection="1">
      <alignment horizontal="left" vertical="center" wrapText="1"/>
    </xf>
    <xf numFmtId="0" fontId="49" fillId="0" borderId="81" xfId="0" applyFont="1" applyFill="1" applyBorder="1" applyAlignment="1" applyProtection="1">
      <alignment horizontal="left" vertical="center"/>
    </xf>
    <xf numFmtId="0" fontId="49" fillId="0" borderId="78" xfId="0" applyFont="1" applyFill="1" applyBorder="1" applyAlignment="1" applyProtection="1">
      <alignment horizontal="left" vertical="center"/>
    </xf>
    <xf numFmtId="0" fontId="49" fillId="0" borderId="81" xfId="0" applyFont="1" applyFill="1" applyBorder="1" applyAlignment="1" applyProtection="1">
      <alignment horizontal="left" vertical="center" wrapText="1"/>
    </xf>
    <xf numFmtId="0" fontId="49" fillId="0" borderId="78" xfId="0" applyFont="1" applyFill="1" applyBorder="1" applyAlignment="1" applyProtection="1">
      <alignment horizontal="left" vertical="center" wrapText="1"/>
    </xf>
    <xf numFmtId="0" fontId="49" fillId="0" borderId="143" xfId="0" applyFont="1" applyFill="1" applyBorder="1" applyAlignment="1" applyProtection="1">
      <alignment horizontal="left" vertical="center" wrapText="1"/>
    </xf>
    <xf numFmtId="0" fontId="49" fillId="0" borderId="50" xfId="0" applyFont="1" applyFill="1" applyBorder="1" applyAlignment="1" applyProtection="1">
      <alignment horizontal="left" vertical="center" wrapText="1"/>
    </xf>
    <xf numFmtId="0" fontId="49" fillId="0" borderId="82" xfId="0" applyFont="1" applyFill="1" applyBorder="1" applyAlignment="1" applyProtection="1">
      <alignment horizontal="left" vertical="center" wrapText="1"/>
    </xf>
    <xf numFmtId="0" fontId="49" fillId="0" borderId="144" xfId="0" applyFont="1" applyFill="1" applyBorder="1" applyAlignment="1" applyProtection="1">
      <alignment horizontal="left" vertical="center" wrapText="1"/>
    </xf>
    <xf numFmtId="0" fontId="32" fillId="0" borderId="143" xfId="0" applyFont="1" applyFill="1" applyBorder="1" applyAlignment="1" applyProtection="1">
      <alignment horizontal="left" vertical="center"/>
    </xf>
    <xf numFmtId="0" fontId="32" fillId="0" borderId="50" xfId="0" applyFont="1" applyFill="1" applyBorder="1" applyAlignment="1" applyProtection="1">
      <alignment horizontal="left" vertical="center"/>
    </xf>
    <xf numFmtId="0" fontId="49" fillId="0" borderId="143" xfId="0" applyFont="1" applyFill="1" applyBorder="1" applyAlignment="1" applyProtection="1">
      <alignment horizontal="left" vertical="center"/>
    </xf>
    <xf numFmtId="0" fontId="49" fillId="0" borderId="50" xfId="0" applyFont="1" applyFill="1" applyBorder="1" applyAlignment="1" applyProtection="1">
      <alignment horizontal="left" vertical="center"/>
    </xf>
    <xf numFmtId="0" fontId="29" fillId="0" borderId="0" xfId="0" applyFont="1" applyBorder="1" applyAlignment="1" applyProtection="1">
      <alignment horizontal="center" vertical="center" wrapText="1"/>
    </xf>
    <xf numFmtId="0" fontId="46" fillId="0" borderId="0" xfId="0" applyFont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</xf>
    <xf numFmtId="0" fontId="8" fillId="0" borderId="126" xfId="3" applyFont="1" applyBorder="1" applyAlignment="1" applyProtection="1">
      <alignment horizontal="center"/>
    </xf>
    <xf numFmtId="0" fontId="8" fillId="0" borderId="128" xfId="3" applyFont="1" applyBorder="1" applyAlignment="1" applyProtection="1">
      <alignment horizontal="center"/>
    </xf>
    <xf numFmtId="0" fontId="8" fillId="0" borderId="131" xfId="3" applyFont="1" applyBorder="1" applyAlignment="1" applyProtection="1">
      <alignment horizontal="center"/>
    </xf>
    <xf numFmtId="0" fontId="2" fillId="0" borderId="10" xfId="3" applyFont="1" applyBorder="1" applyAlignment="1" applyProtection="1">
      <alignment horizontal="center" vertical="center"/>
    </xf>
    <xf numFmtId="0" fontId="2" fillId="0" borderId="139" xfId="3" applyFont="1" applyBorder="1" applyAlignment="1" applyProtection="1">
      <alignment horizontal="center" vertical="center"/>
    </xf>
    <xf numFmtId="0" fontId="2" fillId="0" borderId="140" xfId="3" applyFont="1" applyBorder="1" applyAlignment="1" applyProtection="1">
      <alignment horizontal="center" vertical="center"/>
    </xf>
    <xf numFmtId="0" fontId="2" fillId="0" borderId="141" xfId="3" applyFont="1" applyBorder="1" applyAlignment="1" applyProtection="1">
      <alignment horizontal="center" vertical="center"/>
    </xf>
    <xf numFmtId="0" fontId="6" fillId="0" borderId="37" xfId="3" applyFont="1" applyBorder="1" applyAlignment="1" applyProtection="1">
      <alignment horizontal="center"/>
    </xf>
    <xf numFmtId="0" fontId="2" fillId="0" borderId="134" xfId="3" applyFont="1" applyBorder="1" applyAlignment="1" applyProtection="1">
      <alignment horizontal="center"/>
    </xf>
    <xf numFmtId="0" fontId="3" fillId="0" borderId="135" xfId="3" applyFont="1" applyBorder="1" applyAlignment="1" applyProtection="1">
      <alignment horizontal="center" vertical="center" wrapText="1"/>
    </xf>
    <xf numFmtId="0" fontId="3" fillId="0" borderId="136" xfId="3" applyFont="1" applyBorder="1" applyAlignment="1" applyProtection="1">
      <alignment horizontal="center" vertical="center" wrapText="1"/>
    </xf>
    <xf numFmtId="0" fontId="3" fillId="0" borderId="137" xfId="3" applyFont="1" applyBorder="1" applyAlignment="1" applyProtection="1">
      <alignment horizontal="center" vertical="center" wrapText="1"/>
    </xf>
    <xf numFmtId="0" fontId="3" fillId="0" borderId="114" xfId="3" applyFont="1" applyBorder="1" applyAlignment="1" applyProtection="1">
      <alignment horizontal="center" vertical="center" wrapText="1"/>
    </xf>
    <xf numFmtId="0" fontId="3" fillId="0" borderId="9" xfId="3" applyFont="1" applyBorder="1" applyAlignment="1" applyProtection="1">
      <alignment horizontal="center" vertical="center" wrapText="1"/>
    </xf>
    <xf numFmtId="0" fontId="3" fillId="0" borderId="10" xfId="3" applyFont="1" applyBorder="1" applyAlignment="1" applyProtection="1">
      <alignment horizontal="center" vertical="center" wrapText="1"/>
    </xf>
    <xf numFmtId="0" fontId="3" fillId="0" borderId="139" xfId="3" applyFont="1" applyBorder="1" applyAlignment="1" applyProtection="1">
      <alignment horizontal="center" vertical="center" wrapText="1"/>
    </xf>
    <xf numFmtId="0" fontId="3" fillId="0" borderId="140" xfId="3" applyFont="1" applyBorder="1" applyAlignment="1" applyProtection="1">
      <alignment horizontal="center" vertical="center" wrapText="1"/>
    </xf>
    <xf numFmtId="0" fontId="3" fillId="0" borderId="141" xfId="3" applyFont="1" applyBorder="1" applyAlignment="1" applyProtection="1">
      <alignment horizontal="center" vertical="center" wrapText="1"/>
    </xf>
    <xf numFmtId="0" fontId="3" fillId="0" borderId="120" xfId="3" applyFont="1" applyBorder="1" applyAlignment="1" applyProtection="1">
      <alignment horizontal="center" vertical="center" wrapText="1"/>
    </xf>
    <xf numFmtId="0" fontId="47" fillId="0" borderId="0" xfId="0" applyFont="1" applyBorder="1" applyAlignment="1" applyProtection="1">
      <alignment horizontal="center"/>
    </xf>
    <xf numFmtId="0" fontId="2" fillId="0" borderId="52" xfId="3" applyFont="1" applyBorder="1" applyAlignment="1" applyProtection="1">
      <alignment horizontal="center" vertical="center" wrapText="1"/>
    </xf>
    <xf numFmtId="0" fontId="2" fillId="0" borderId="116" xfId="3" applyFont="1" applyBorder="1" applyAlignment="1" applyProtection="1">
      <alignment horizontal="center" vertical="center" wrapText="1"/>
    </xf>
    <xf numFmtId="0" fontId="2" fillId="0" borderId="125" xfId="3" applyFont="1" applyBorder="1" applyAlignment="1" applyProtection="1">
      <alignment horizontal="center" vertical="center" wrapText="1"/>
    </xf>
    <xf numFmtId="0" fontId="8" fillId="0" borderId="130" xfId="3" applyFont="1" applyBorder="1" applyAlignment="1" applyProtection="1">
      <alignment horizontal="center"/>
    </xf>
  </cellXfs>
  <cellStyles count="5">
    <cellStyle name="Euro" xfId="1"/>
    <cellStyle name="Excel Built-in Normal" xfId="2"/>
    <cellStyle name="Normal" xfId="0" builtinId="0"/>
    <cellStyle name="Normal 2" xfId="3"/>
    <cellStyle name="Normal_Hoja2" xfId="4"/>
  </cellStyles>
  <dxfs count="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954405</xdr:colOff>
      <xdr:row>0</xdr:row>
      <xdr:rowOff>185596</xdr:rowOff>
    </xdr:from>
    <xdr:ext cx="9122303" cy="781111"/>
    <xdr:sp macro="" textlink="">
      <xdr:nvSpPr>
        <xdr:cNvPr id="2" name="1 CuadroTexto"/>
        <xdr:cNvSpPr txBox="1"/>
      </xdr:nvSpPr>
      <xdr:spPr>
        <a:xfrm>
          <a:off x="3153559" y="185596"/>
          <a:ext cx="912230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15</xdr:col>
      <xdr:colOff>457200</xdr:colOff>
      <xdr:row>0</xdr:row>
      <xdr:rowOff>76200</xdr:rowOff>
    </xdr:from>
    <xdr:to>
      <xdr:col>22</xdr:col>
      <xdr:colOff>276225</xdr:colOff>
      <xdr:row>4</xdr:row>
      <xdr:rowOff>304800</xdr:rowOff>
    </xdr:to>
    <xdr:pic>
      <xdr:nvPicPr>
        <xdr:cNvPr id="20283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3630275" y="76200"/>
          <a:ext cx="289560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104775</xdr:rowOff>
    </xdr:from>
    <xdr:to>
      <xdr:col>2</xdr:col>
      <xdr:colOff>542925</xdr:colOff>
      <xdr:row>4</xdr:row>
      <xdr:rowOff>171450</xdr:rowOff>
    </xdr:to>
    <xdr:pic>
      <xdr:nvPicPr>
        <xdr:cNvPr id="2028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775"/>
          <a:ext cx="27336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1000125</xdr:colOff>
      <xdr:row>3</xdr:row>
      <xdr:rowOff>161925</xdr:rowOff>
    </xdr:to>
    <xdr:pic>
      <xdr:nvPicPr>
        <xdr:cNvPr id="19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241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8</xdr:col>
      <xdr:colOff>0</xdr:colOff>
      <xdr:row>0</xdr:row>
      <xdr:rowOff>0</xdr:rowOff>
    </xdr:from>
    <xdr:ext cx="9124950" cy="781111"/>
    <xdr:sp macro="" textlink="">
      <xdr:nvSpPr>
        <xdr:cNvPr id="9" name="1 CuadroTexto"/>
        <xdr:cNvSpPr txBox="1"/>
      </xdr:nvSpPr>
      <xdr:spPr>
        <a:xfrm>
          <a:off x="5248275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48978" cy="781111"/>
    <xdr:sp macro="" textlink="">
      <xdr:nvSpPr>
        <xdr:cNvPr id="10" name="2 CuadroTexto"/>
        <xdr:cNvSpPr txBox="1"/>
      </xdr:nvSpPr>
      <xdr:spPr>
        <a:xfrm>
          <a:off x="15385705" y="0"/>
          <a:ext cx="9348978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tabSelected="1" topLeftCell="F82" zoomScale="62" zoomScaleNormal="62" zoomScaleSheetLayoutView="68" workbookViewId="0">
      <selection activeCell="P129" sqref="P129"/>
    </sheetView>
  </sheetViews>
  <sheetFormatPr baseColWidth="10" defaultRowHeight="15" x14ac:dyDescent="0.25"/>
  <cols>
    <col min="1" max="1" width="16.5703125" customWidth="1"/>
    <col min="2" max="2" width="16.28515625" customWidth="1"/>
    <col min="3" max="3" width="35.28515625" customWidth="1"/>
    <col min="4" max="4" width="35.7109375" customWidth="1"/>
    <col min="5" max="5" width="14.85546875" customWidth="1"/>
    <col min="6" max="6" width="12.7109375" customWidth="1"/>
    <col min="7" max="7" width="6.7109375" customWidth="1"/>
    <col min="8" max="8" width="7.425781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style="19" customWidth="1"/>
    <col min="20" max="20" width="6.7109375" customWidth="1"/>
    <col min="21" max="23" width="7.7109375" customWidth="1"/>
    <col min="24" max="24" width="2" customWidth="1"/>
    <col min="25" max="27" width="8.7109375" customWidth="1"/>
    <col min="28" max="28" width="14.140625" customWidth="1"/>
    <col min="30" max="32" width="8.7109375" customWidth="1"/>
    <col min="33" max="33" width="14" customWidth="1"/>
    <col min="35" max="37" width="8.7109375" customWidth="1"/>
    <col min="38" max="38" width="13.5703125" customWidth="1"/>
  </cols>
  <sheetData>
    <row r="1" spans="1:39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1:39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</row>
    <row r="3" spans="1:39" ht="1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</row>
    <row r="4" spans="1:39" ht="1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2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</row>
    <row r="5" spans="1:39" ht="24.75" customHeight="1" x14ac:dyDescent="0.25">
      <c r="A5" s="21"/>
      <c r="B5" s="21"/>
      <c r="C5" s="21"/>
      <c r="D5" s="368"/>
      <c r="E5" s="368"/>
      <c r="F5" s="368"/>
      <c r="G5" s="368"/>
      <c r="H5" s="368"/>
      <c r="I5" s="368"/>
      <c r="J5" s="368"/>
      <c r="K5" s="368"/>
      <c r="L5" s="21"/>
      <c r="M5" s="21"/>
      <c r="N5" s="21"/>
      <c r="O5" s="21"/>
      <c r="P5" s="21"/>
      <c r="Q5" s="21"/>
      <c r="R5" s="21"/>
      <c r="S5" s="22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1:39" ht="24.75" customHeight="1" x14ac:dyDescent="0.25">
      <c r="A6" s="23"/>
      <c r="B6" s="21"/>
      <c r="C6" s="21"/>
      <c r="D6" s="369" t="s">
        <v>0</v>
      </c>
      <c r="E6" s="369"/>
      <c r="F6" s="369"/>
      <c r="G6" s="369"/>
      <c r="H6" s="369"/>
      <c r="I6" s="369"/>
      <c r="J6" s="369"/>
      <c r="K6" s="369"/>
      <c r="L6" s="21"/>
      <c r="M6" s="21"/>
      <c r="N6" s="21"/>
      <c r="O6" s="21"/>
      <c r="P6" s="21"/>
      <c r="Q6" s="21"/>
      <c r="R6" s="21"/>
      <c r="S6" s="22"/>
      <c r="T6" s="21"/>
      <c r="U6" s="370" t="s">
        <v>1</v>
      </c>
      <c r="V6" s="370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 ht="18" customHeight="1" thickBot="1" x14ac:dyDescent="0.3">
      <c r="A7" s="380" t="s">
        <v>2</v>
      </c>
      <c r="B7" s="380"/>
      <c r="C7" s="381" t="s">
        <v>228</v>
      </c>
      <c r="D7" s="381"/>
      <c r="E7" s="24"/>
      <c r="F7" s="24"/>
      <c r="G7" s="24"/>
      <c r="H7" s="21"/>
      <c r="I7" s="21"/>
      <c r="J7" s="21"/>
      <c r="K7" s="21"/>
      <c r="L7" s="21"/>
      <c r="M7" s="21"/>
      <c r="N7" s="21"/>
      <c r="O7" s="339" t="s">
        <v>3</v>
      </c>
      <c r="P7" s="339"/>
      <c r="Q7" s="339"/>
      <c r="R7" s="274" t="s">
        <v>229</v>
      </c>
      <c r="S7" s="340"/>
      <c r="T7" s="274"/>
      <c r="U7" s="295" t="s">
        <v>77</v>
      </c>
      <c r="V7" s="295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 spans="1:39" ht="16.5" customHeight="1" thickBot="1" x14ac:dyDescent="0.3">
      <c r="A8" s="21"/>
      <c r="B8" s="21"/>
      <c r="C8" s="21"/>
      <c r="D8" s="21"/>
      <c r="E8" s="21"/>
      <c r="F8" s="25"/>
      <c r="G8" s="26"/>
      <c r="H8" s="26"/>
      <c r="I8" s="26"/>
      <c r="J8" s="21"/>
      <c r="K8" s="21"/>
      <c r="L8" s="21"/>
      <c r="M8" s="21"/>
      <c r="N8" s="21"/>
      <c r="O8" s="21"/>
      <c r="P8" s="21"/>
      <c r="Q8" s="21"/>
      <c r="R8" s="21"/>
      <c r="S8" s="22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</row>
    <row r="9" spans="1:39" ht="16.5" customHeight="1" thickBot="1" x14ac:dyDescent="0.3">
      <c r="A9" s="371" t="s">
        <v>4</v>
      </c>
      <c r="B9" s="373" t="s">
        <v>5</v>
      </c>
      <c r="C9" s="371" t="s">
        <v>6</v>
      </c>
      <c r="D9" s="371" t="s">
        <v>12</v>
      </c>
      <c r="E9" s="373" t="s">
        <v>13</v>
      </c>
      <c r="F9" s="373" t="s">
        <v>7</v>
      </c>
      <c r="G9" s="382" t="s">
        <v>137</v>
      </c>
      <c r="H9" s="358"/>
      <c r="I9" s="358"/>
      <c r="J9" s="376"/>
      <c r="K9" s="357" t="s">
        <v>138</v>
      </c>
      <c r="L9" s="358"/>
      <c r="M9" s="358"/>
      <c r="N9" s="376"/>
      <c r="O9" s="357" t="s">
        <v>139</v>
      </c>
      <c r="P9" s="358"/>
      <c r="Q9" s="358"/>
      <c r="R9" s="358"/>
      <c r="S9" s="27"/>
      <c r="T9" s="359" t="s">
        <v>8</v>
      </c>
      <c r="U9" s="360"/>
      <c r="V9" s="360"/>
      <c r="W9" s="361"/>
      <c r="X9" s="21"/>
      <c r="Y9" s="345" t="s">
        <v>246</v>
      </c>
      <c r="Z9" s="346"/>
      <c r="AA9" s="346"/>
      <c r="AB9" s="346"/>
      <c r="AC9" s="347"/>
      <c r="AD9" s="351" t="s">
        <v>247</v>
      </c>
      <c r="AE9" s="352"/>
      <c r="AF9" s="352"/>
      <c r="AG9" s="352"/>
      <c r="AH9" s="352"/>
      <c r="AI9" s="345" t="s">
        <v>248</v>
      </c>
      <c r="AJ9" s="346"/>
      <c r="AK9" s="346"/>
      <c r="AL9" s="346"/>
      <c r="AM9" s="347"/>
    </row>
    <row r="10" spans="1:39" ht="17.25" customHeight="1" thickBot="1" x14ac:dyDescent="0.3">
      <c r="A10" s="372"/>
      <c r="B10" s="374"/>
      <c r="C10" s="372"/>
      <c r="D10" s="372"/>
      <c r="E10" s="374"/>
      <c r="F10" s="374"/>
      <c r="G10" s="362" t="s">
        <v>14</v>
      </c>
      <c r="H10" s="364" t="s">
        <v>15</v>
      </c>
      <c r="I10" s="365"/>
      <c r="J10" s="366"/>
      <c r="K10" s="362" t="s">
        <v>14</v>
      </c>
      <c r="L10" s="364" t="s">
        <v>15</v>
      </c>
      <c r="M10" s="365"/>
      <c r="N10" s="366"/>
      <c r="O10" s="362" t="s">
        <v>14</v>
      </c>
      <c r="P10" s="364" t="s">
        <v>15</v>
      </c>
      <c r="Q10" s="365"/>
      <c r="R10" s="366"/>
      <c r="S10" s="28"/>
      <c r="T10" s="362" t="s">
        <v>14</v>
      </c>
      <c r="U10" s="364" t="s">
        <v>15</v>
      </c>
      <c r="V10" s="365"/>
      <c r="W10" s="366"/>
      <c r="X10" s="21"/>
      <c r="Y10" s="348"/>
      <c r="Z10" s="349"/>
      <c r="AA10" s="349"/>
      <c r="AB10" s="349"/>
      <c r="AC10" s="350"/>
      <c r="AD10" s="353"/>
      <c r="AE10" s="354"/>
      <c r="AF10" s="354"/>
      <c r="AG10" s="354"/>
      <c r="AH10" s="354"/>
      <c r="AI10" s="348"/>
      <c r="AJ10" s="349"/>
      <c r="AK10" s="349"/>
      <c r="AL10" s="349"/>
      <c r="AM10" s="350"/>
    </row>
    <row r="11" spans="1:39" ht="50.25" customHeight="1" thickBot="1" x14ac:dyDescent="0.3">
      <c r="A11" s="372"/>
      <c r="B11" s="374"/>
      <c r="C11" s="372"/>
      <c r="D11" s="372"/>
      <c r="E11" s="374"/>
      <c r="F11" s="374"/>
      <c r="G11" s="363"/>
      <c r="H11" s="296" t="s">
        <v>18</v>
      </c>
      <c r="I11" s="296" t="s">
        <v>19</v>
      </c>
      <c r="J11" s="29" t="s">
        <v>16</v>
      </c>
      <c r="K11" s="363"/>
      <c r="L11" s="296" t="s">
        <v>18</v>
      </c>
      <c r="M11" s="296" t="s">
        <v>19</v>
      </c>
      <c r="N11" s="29" t="s">
        <v>16</v>
      </c>
      <c r="O11" s="363"/>
      <c r="P11" s="296" t="s">
        <v>18</v>
      </c>
      <c r="Q11" s="296" t="s">
        <v>19</v>
      </c>
      <c r="R11" s="296" t="s">
        <v>16</v>
      </c>
      <c r="S11" s="27"/>
      <c r="T11" s="363"/>
      <c r="U11" s="296" t="s">
        <v>18</v>
      </c>
      <c r="V11" s="296" t="s">
        <v>19</v>
      </c>
      <c r="W11" s="30" t="s">
        <v>16</v>
      </c>
      <c r="X11" s="21"/>
      <c r="Y11" s="300" t="s">
        <v>249</v>
      </c>
      <c r="Z11" s="301" t="s">
        <v>250</v>
      </c>
      <c r="AA11" s="301" t="s">
        <v>251</v>
      </c>
      <c r="AB11" s="330" t="s">
        <v>252</v>
      </c>
      <c r="AC11" s="331" t="s">
        <v>253</v>
      </c>
      <c r="AD11" s="300" t="s">
        <v>249</v>
      </c>
      <c r="AE11" s="301" t="s">
        <v>250</v>
      </c>
      <c r="AF11" s="301" t="s">
        <v>251</v>
      </c>
      <c r="AG11" s="330" t="s">
        <v>252</v>
      </c>
      <c r="AH11" s="332" t="s">
        <v>253</v>
      </c>
      <c r="AI11" s="300" t="s">
        <v>249</v>
      </c>
      <c r="AJ11" s="301" t="s">
        <v>250</v>
      </c>
      <c r="AK11" s="301" t="s">
        <v>251</v>
      </c>
      <c r="AL11" s="330" t="s">
        <v>254</v>
      </c>
      <c r="AM11" s="331" t="s">
        <v>253</v>
      </c>
    </row>
    <row r="12" spans="1:39" ht="26.1" customHeight="1" x14ac:dyDescent="0.25">
      <c r="A12" s="240" t="s">
        <v>20</v>
      </c>
      <c r="B12" s="241" t="s">
        <v>21</v>
      </c>
      <c r="C12" s="241" t="s">
        <v>131</v>
      </c>
      <c r="D12" s="242" t="s">
        <v>27</v>
      </c>
      <c r="E12" s="241" t="s">
        <v>231</v>
      </c>
      <c r="F12" s="243" t="s">
        <v>17</v>
      </c>
      <c r="G12" s="244"/>
      <c r="H12" s="200"/>
      <c r="I12" s="200"/>
      <c r="J12" s="245">
        <f t="shared" ref="J12:J43" si="0">SUM(H12:I12)</f>
        <v>0</v>
      </c>
      <c r="K12" s="244"/>
      <c r="L12" s="246"/>
      <c r="M12" s="200"/>
      <c r="N12" s="245">
        <f>SUM(L12:M12)</f>
        <v>0</v>
      </c>
      <c r="O12" s="200"/>
      <c r="P12" s="200"/>
      <c r="Q12" s="200"/>
      <c r="R12" s="247">
        <f t="shared" ref="R12:R37" si="1">SUM(P12:Q12)</f>
        <v>0</v>
      </c>
      <c r="S12" s="248"/>
      <c r="T12" s="249">
        <f t="shared" ref="T12:V19" si="2">SUM(G12,K12,O12)</f>
        <v>0</v>
      </c>
      <c r="U12" s="250">
        <f t="shared" si="2"/>
        <v>0</v>
      </c>
      <c r="V12" s="250">
        <f t="shared" si="2"/>
        <v>0</v>
      </c>
      <c r="W12" s="245">
        <f t="shared" ref="W12:W65" si="3">J12+N12+R12</f>
        <v>0</v>
      </c>
      <c r="X12" s="21"/>
      <c r="Y12" s="302"/>
      <c r="Z12" s="303"/>
      <c r="AA12" s="303"/>
      <c r="AB12" s="303"/>
      <c r="AC12" s="305"/>
      <c r="AD12" s="302"/>
      <c r="AE12" s="303"/>
      <c r="AF12" s="303"/>
      <c r="AG12" s="303"/>
      <c r="AH12" s="304"/>
      <c r="AI12" s="302"/>
      <c r="AJ12" s="303"/>
      <c r="AK12" s="303"/>
      <c r="AL12" s="303"/>
      <c r="AM12" s="305"/>
    </row>
    <row r="13" spans="1:39" ht="26.1" customHeight="1" x14ac:dyDescent="0.25">
      <c r="A13" s="131" t="s">
        <v>20</v>
      </c>
      <c r="B13" s="132" t="s">
        <v>21</v>
      </c>
      <c r="C13" s="132" t="s">
        <v>131</v>
      </c>
      <c r="D13" s="134" t="s">
        <v>23</v>
      </c>
      <c r="E13" s="133" t="s">
        <v>223</v>
      </c>
      <c r="F13" s="145" t="s">
        <v>17</v>
      </c>
      <c r="G13" s="139"/>
      <c r="H13" s="137"/>
      <c r="I13" s="137"/>
      <c r="J13" s="138">
        <f t="shared" si="0"/>
        <v>0</v>
      </c>
      <c r="K13" s="139"/>
      <c r="L13" s="140"/>
      <c r="M13" s="137"/>
      <c r="N13" s="138">
        <f t="shared" ref="N13:N79" si="4">SUM(L13:M13)</f>
        <v>0</v>
      </c>
      <c r="O13" s="137"/>
      <c r="P13" s="137"/>
      <c r="Q13" s="137"/>
      <c r="R13" s="141">
        <f t="shared" si="1"/>
        <v>0</v>
      </c>
      <c r="S13" s="142"/>
      <c r="T13" s="143">
        <f t="shared" si="2"/>
        <v>0</v>
      </c>
      <c r="U13" s="144">
        <f t="shared" si="2"/>
        <v>0</v>
      </c>
      <c r="V13" s="144">
        <f t="shared" si="2"/>
        <v>0</v>
      </c>
      <c r="W13" s="138">
        <f t="shared" si="3"/>
        <v>0</v>
      </c>
      <c r="X13" s="21"/>
      <c r="Y13" s="302"/>
      <c r="Z13" s="303"/>
      <c r="AA13" s="303"/>
      <c r="AB13" s="303"/>
      <c r="AC13" s="305"/>
      <c r="AD13" s="302"/>
      <c r="AE13" s="303"/>
      <c r="AF13" s="303"/>
      <c r="AG13" s="303"/>
      <c r="AH13" s="304"/>
      <c r="AI13" s="302"/>
      <c r="AJ13" s="303"/>
      <c r="AK13" s="303"/>
      <c r="AL13" s="303"/>
      <c r="AM13" s="305"/>
    </row>
    <row r="14" spans="1:39" ht="26.1" customHeight="1" x14ac:dyDescent="0.25">
      <c r="A14" s="131" t="s">
        <v>20</v>
      </c>
      <c r="B14" s="132" t="s">
        <v>21</v>
      </c>
      <c r="C14" s="132" t="s">
        <v>131</v>
      </c>
      <c r="D14" s="298" t="s">
        <v>222</v>
      </c>
      <c r="E14" s="133" t="s">
        <v>223</v>
      </c>
      <c r="F14" s="145" t="s">
        <v>17</v>
      </c>
      <c r="G14" s="139"/>
      <c r="H14" s="137"/>
      <c r="I14" s="137"/>
      <c r="J14" s="138">
        <f t="shared" si="0"/>
        <v>0</v>
      </c>
      <c r="K14" s="139"/>
      <c r="L14" s="140"/>
      <c r="M14" s="137"/>
      <c r="N14" s="138">
        <f>SUM(L14:M14)</f>
        <v>0</v>
      </c>
      <c r="O14" s="137"/>
      <c r="P14" s="137"/>
      <c r="Q14" s="137"/>
      <c r="R14" s="141">
        <f t="shared" si="1"/>
        <v>0</v>
      </c>
      <c r="S14" s="142"/>
      <c r="T14" s="143">
        <f t="shared" si="2"/>
        <v>0</v>
      </c>
      <c r="U14" s="144">
        <f t="shared" si="2"/>
        <v>0</v>
      </c>
      <c r="V14" s="144">
        <f t="shared" si="2"/>
        <v>0</v>
      </c>
      <c r="W14" s="138">
        <f>J14+N14+R14</f>
        <v>0</v>
      </c>
      <c r="X14" s="21"/>
      <c r="Y14" s="302"/>
      <c r="Z14" s="303"/>
      <c r="AA14" s="303"/>
      <c r="AB14" s="303"/>
      <c r="AC14" s="305"/>
      <c r="AD14" s="302"/>
      <c r="AE14" s="303"/>
      <c r="AF14" s="303"/>
      <c r="AG14" s="303"/>
      <c r="AH14" s="304"/>
      <c r="AI14" s="302"/>
      <c r="AJ14" s="303"/>
      <c r="AK14" s="303"/>
      <c r="AL14" s="303"/>
      <c r="AM14" s="305"/>
    </row>
    <row r="15" spans="1:39" ht="26.1" customHeight="1" x14ac:dyDescent="0.25">
      <c r="A15" s="131" t="s">
        <v>20</v>
      </c>
      <c r="B15" s="132" t="s">
        <v>21</v>
      </c>
      <c r="C15" s="132" t="s">
        <v>131</v>
      </c>
      <c r="D15" s="134" t="s">
        <v>134</v>
      </c>
      <c r="E15" s="133" t="s">
        <v>230</v>
      </c>
      <c r="F15" s="145" t="s">
        <v>17</v>
      </c>
      <c r="G15" s="139"/>
      <c r="H15" s="137"/>
      <c r="I15" s="137"/>
      <c r="J15" s="138">
        <f t="shared" si="0"/>
        <v>0</v>
      </c>
      <c r="K15" s="139"/>
      <c r="L15" s="140"/>
      <c r="M15" s="137"/>
      <c r="N15" s="138">
        <f>SUM(L15:M15)</f>
        <v>0</v>
      </c>
      <c r="O15" s="137"/>
      <c r="P15" s="137"/>
      <c r="Q15" s="137"/>
      <c r="R15" s="141">
        <f t="shared" si="1"/>
        <v>0</v>
      </c>
      <c r="S15" s="142"/>
      <c r="T15" s="143">
        <f t="shared" si="2"/>
        <v>0</v>
      </c>
      <c r="U15" s="144">
        <f t="shared" si="2"/>
        <v>0</v>
      </c>
      <c r="V15" s="144">
        <f t="shared" si="2"/>
        <v>0</v>
      </c>
      <c r="W15" s="138">
        <f>J15+N15+R15</f>
        <v>0</v>
      </c>
      <c r="X15" s="21"/>
      <c r="Y15" s="302"/>
      <c r="Z15" s="303"/>
      <c r="AA15" s="303"/>
      <c r="AB15" s="303"/>
      <c r="AC15" s="305"/>
      <c r="AD15" s="302"/>
      <c r="AE15" s="303"/>
      <c r="AF15" s="303"/>
      <c r="AG15" s="303"/>
      <c r="AH15" s="304"/>
      <c r="AI15" s="302"/>
      <c r="AJ15" s="303"/>
      <c r="AK15" s="303"/>
      <c r="AL15" s="303"/>
      <c r="AM15" s="305"/>
    </row>
    <row r="16" spans="1:39" ht="26.1" customHeight="1" x14ac:dyDescent="0.25">
      <c r="A16" s="149" t="s">
        <v>20</v>
      </c>
      <c r="B16" s="150" t="s">
        <v>21</v>
      </c>
      <c r="C16" s="150" t="s">
        <v>131</v>
      </c>
      <c r="D16" s="151" t="s">
        <v>122</v>
      </c>
      <c r="E16" s="150" t="s">
        <v>232</v>
      </c>
      <c r="F16" s="152" t="s">
        <v>17</v>
      </c>
      <c r="G16" s="139"/>
      <c r="H16" s="137"/>
      <c r="I16" s="137"/>
      <c r="J16" s="138">
        <f t="shared" si="0"/>
        <v>0</v>
      </c>
      <c r="K16" s="139"/>
      <c r="L16" s="140"/>
      <c r="M16" s="137"/>
      <c r="N16" s="138">
        <f>SUM(L16:M16)</f>
        <v>0</v>
      </c>
      <c r="O16" s="137"/>
      <c r="P16" s="137"/>
      <c r="Q16" s="137"/>
      <c r="R16" s="141">
        <f t="shared" si="1"/>
        <v>0</v>
      </c>
      <c r="S16" s="142"/>
      <c r="T16" s="143">
        <f t="shared" si="2"/>
        <v>0</v>
      </c>
      <c r="U16" s="144">
        <f t="shared" si="2"/>
        <v>0</v>
      </c>
      <c r="V16" s="144">
        <f t="shared" si="2"/>
        <v>0</v>
      </c>
      <c r="W16" s="138">
        <f>J16+N16+R16</f>
        <v>0</v>
      </c>
      <c r="X16" s="21"/>
      <c r="Y16" s="302"/>
      <c r="Z16" s="303"/>
      <c r="AA16" s="303"/>
      <c r="AB16" s="303"/>
      <c r="AC16" s="305"/>
      <c r="AD16" s="302"/>
      <c r="AE16" s="303"/>
      <c r="AF16" s="303"/>
      <c r="AG16" s="303"/>
      <c r="AH16" s="304"/>
      <c r="AI16" s="302"/>
      <c r="AJ16" s="303"/>
      <c r="AK16" s="303"/>
      <c r="AL16" s="303"/>
      <c r="AM16" s="305"/>
    </row>
    <row r="17" spans="1:39" ht="26.1" customHeight="1" x14ac:dyDescent="0.25">
      <c r="A17" s="149" t="s">
        <v>20</v>
      </c>
      <c r="B17" s="150" t="s">
        <v>21</v>
      </c>
      <c r="C17" s="150" t="s">
        <v>131</v>
      </c>
      <c r="D17" s="276" t="s">
        <v>224</v>
      </c>
      <c r="E17" s="150" t="s">
        <v>232</v>
      </c>
      <c r="F17" s="152" t="s">
        <v>17</v>
      </c>
      <c r="G17" s="139"/>
      <c r="H17" s="137"/>
      <c r="I17" s="137"/>
      <c r="J17" s="138">
        <f t="shared" si="0"/>
        <v>0</v>
      </c>
      <c r="K17" s="139"/>
      <c r="L17" s="140"/>
      <c r="M17" s="137"/>
      <c r="N17" s="138">
        <f>SUM(L17:M17)</f>
        <v>0</v>
      </c>
      <c r="O17" s="137"/>
      <c r="P17" s="137"/>
      <c r="Q17" s="137"/>
      <c r="R17" s="141">
        <f t="shared" si="1"/>
        <v>0</v>
      </c>
      <c r="S17" s="142"/>
      <c r="T17" s="143">
        <f t="shared" si="2"/>
        <v>0</v>
      </c>
      <c r="U17" s="144">
        <f t="shared" si="2"/>
        <v>0</v>
      </c>
      <c r="V17" s="144">
        <f t="shared" si="2"/>
        <v>0</v>
      </c>
      <c r="W17" s="138">
        <f>J17+N17+R17</f>
        <v>0</v>
      </c>
      <c r="X17" s="21"/>
      <c r="Y17" s="302"/>
      <c r="Z17" s="303"/>
      <c r="AA17" s="303"/>
      <c r="AB17" s="303"/>
      <c r="AC17" s="305"/>
      <c r="AD17" s="302"/>
      <c r="AE17" s="303"/>
      <c r="AF17" s="303"/>
      <c r="AG17" s="303"/>
      <c r="AH17" s="304"/>
      <c r="AI17" s="302"/>
      <c r="AJ17" s="303"/>
      <c r="AK17" s="303"/>
      <c r="AL17" s="303"/>
      <c r="AM17" s="305"/>
    </row>
    <row r="18" spans="1:39" ht="26.1" customHeight="1" x14ac:dyDescent="0.25">
      <c r="A18" s="149" t="s">
        <v>20</v>
      </c>
      <c r="B18" s="150" t="s">
        <v>21</v>
      </c>
      <c r="C18" s="150" t="s">
        <v>131</v>
      </c>
      <c r="D18" s="151" t="s">
        <v>218</v>
      </c>
      <c r="E18" s="150" t="s">
        <v>233</v>
      </c>
      <c r="F18" s="152" t="s">
        <v>17</v>
      </c>
      <c r="G18" s="153"/>
      <c r="H18" s="154"/>
      <c r="I18" s="154"/>
      <c r="J18" s="155">
        <f t="shared" si="0"/>
        <v>0</v>
      </c>
      <c r="K18" s="153"/>
      <c r="L18" s="156"/>
      <c r="M18" s="154"/>
      <c r="N18" s="155">
        <f t="shared" si="4"/>
        <v>0</v>
      </c>
      <c r="O18" s="154"/>
      <c r="P18" s="154"/>
      <c r="Q18" s="154"/>
      <c r="R18" s="157">
        <f t="shared" si="1"/>
        <v>0</v>
      </c>
      <c r="S18" s="142"/>
      <c r="T18" s="158">
        <f t="shared" si="2"/>
        <v>0</v>
      </c>
      <c r="U18" s="159">
        <f t="shared" si="2"/>
        <v>0</v>
      </c>
      <c r="V18" s="159">
        <f t="shared" si="2"/>
        <v>0</v>
      </c>
      <c r="W18" s="155">
        <f t="shared" si="3"/>
        <v>0</v>
      </c>
      <c r="X18" s="21"/>
      <c r="Y18" s="302"/>
      <c r="Z18" s="303"/>
      <c r="AA18" s="303"/>
      <c r="AB18" s="303"/>
      <c r="AC18" s="305"/>
      <c r="AD18" s="302"/>
      <c r="AE18" s="303"/>
      <c r="AF18" s="303"/>
      <c r="AG18" s="303"/>
      <c r="AH18" s="304"/>
      <c r="AI18" s="302"/>
      <c r="AJ18" s="303"/>
      <c r="AK18" s="303"/>
      <c r="AL18" s="303"/>
      <c r="AM18" s="305"/>
    </row>
    <row r="19" spans="1:39" ht="30.75" customHeight="1" thickBot="1" x14ac:dyDescent="0.3">
      <c r="A19" s="149" t="s">
        <v>20</v>
      </c>
      <c r="B19" s="150" t="s">
        <v>21</v>
      </c>
      <c r="C19" s="150" t="s">
        <v>131</v>
      </c>
      <c r="D19" s="276" t="s">
        <v>220</v>
      </c>
      <c r="E19" s="150" t="s">
        <v>233</v>
      </c>
      <c r="F19" s="152" t="s">
        <v>17</v>
      </c>
      <c r="G19" s="153"/>
      <c r="H19" s="154"/>
      <c r="I19" s="154"/>
      <c r="J19" s="155">
        <f t="shared" si="0"/>
        <v>0</v>
      </c>
      <c r="K19" s="153"/>
      <c r="L19" s="156"/>
      <c r="M19" s="154"/>
      <c r="N19" s="155">
        <f>SUM(L19:M19)</f>
        <v>0</v>
      </c>
      <c r="O19" s="154"/>
      <c r="P19" s="154"/>
      <c r="Q19" s="154"/>
      <c r="R19" s="157">
        <f t="shared" si="1"/>
        <v>0</v>
      </c>
      <c r="S19" s="142"/>
      <c r="T19" s="158">
        <f t="shared" si="2"/>
        <v>0</v>
      </c>
      <c r="U19" s="159">
        <f t="shared" si="2"/>
        <v>0</v>
      </c>
      <c r="V19" s="159">
        <f t="shared" si="2"/>
        <v>0</v>
      </c>
      <c r="W19" s="155">
        <f>J19+N19+R19</f>
        <v>0</v>
      </c>
      <c r="X19" s="21"/>
      <c r="Y19" s="302"/>
      <c r="Z19" s="303"/>
      <c r="AA19" s="303"/>
      <c r="AB19" s="303"/>
      <c r="AC19" s="305"/>
      <c r="AD19" s="302"/>
      <c r="AE19" s="303"/>
      <c r="AF19" s="303"/>
      <c r="AG19" s="303"/>
      <c r="AH19" s="304"/>
      <c r="AI19" s="302"/>
      <c r="AJ19" s="303"/>
      <c r="AK19" s="303"/>
      <c r="AL19" s="303"/>
      <c r="AM19" s="305"/>
    </row>
    <row r="20" spans="1:39" ht="26.1" customHeight="1" thickBot="1" x14ac:dyDescent="0.3">
      <c r="A20" s="160"/>
      <c r="B20" s="161"/>
      <c r="C20" s="161"/>
      <c r="D20" s="162"/>
      <c r="E20" s="161"/>
      <c r="F20" s="163"/>
      <c r="G20" s="164">
        <f>SUM(G12:G19)</f>
        <v>0</v>
      </c>
      <c r="H20" s="165">
        <f>SUM(H12:H19)</f>
        <v>0</v>
      </c>
      <c r="I20" s="165">
        <f>SUM(I12:I19)</f>
        <v>0</v>
      </c>
      <c r="J20" s="166">
        <f t="shared" si="0"/>
        <v>0</v>
      </c>
      <c r="K20" s="164">
        <f>SUM(K12:K19)</f>
        <v>0</v>
      </c>
      <c r="L20" s="165">
        <f>SUM(L12:L19)</f>
        <v>0</v>
      </c>
      <c r="M20" s="165">
        <f>SUM(M12:M19)</f>
        <v>0</v>
      </c>
      <c r="N20" s="166">
        <f>SUM(L20:M20)</f>
        <v>0</v>
      </c>
      <c r="O20" s="164">
        <f>SUM(O12:O19)</f>
        <v>0</v>
      </c>
      <c r="P20" s="165">
        <f>SUM(P12:P19)</f>
        <v>0</v>
      </c>
      <c r="Q20" s="165">
        <f>SUM(Q12:Q19)</f>
        <v>0</v>
      </c>
      <c r="R20" s="166">
        <f t="shared" si="1"/>
        <v>0</v>
      </c>
      <c r="S20" s="142"/>
      <c r="T20" s="167">
        <f t="shared" ref="T20:V21" si="5">SUM(G20,K20,O20)</f>
        <v>0</v>
      </c>
      <c r="U20" s="168">
        <f>SUM(H20,L20,P20)</f>
        <v>0</v>
      </c>
      <c r="V20" s="168">
        <f t="shared" si="5"/>
        <v>0</v>
      </c>
      <c r="W20" s="166">
        <f>J20+N20+R20</f>
        <v>0</v>
      </c>
      <c r="X20" s="21"/>
      <c r="Y20" s="306">
        <f>SUM(Y12:Y19)</f>
        <v>0</v>
      </c>
      <c r="Z20" s="307">
        <f t="shared" ref="Z20:AM20" si="6">SUM(Z12:Z19)</f>
        <v>0</v>
      </c>
      <c r="AA20" s="307">
        <f t="shared" si="6"/>
        <v>0</v>
      </c>
      <c r="AB20" s="307">
        <f t="shared" si="6"/>
        <v>0</v>
      </c>
      <c r="AC20" s="308">
        <f t="shared" si="6"/>
        <v>0</v>
      </c>
      <c r="AD20" s="306">
        <f t="shared" si="6"/>
        <v>0</v>
      </c>
      <c r="AE20" s="307">
        <f t="shared" si="6"/>
        <v>0</v>
      </c>
      <c r="AF20" s="307">
        <f t="shared" si="6"/>
        <v>0</v>
      </c>
      <c r="AG20" s="307">
        <f t="shared" si="6"/>
        <v>0</v>
      </c>
      <c r="AH20" s="309">
        <f t="shared" si="6"/>
        <v>0</v>
      </c>
      <c r="AI20" s="333">
        <f t="shared" si="6"/>
        <v>0</v>
      </c>
      <c r="AJ20" s="307">
        <f t="shared" si="6"/>
        <v>0</v>
      </c>
      <c r="AK20" s="307">
        <f t="shared" si="6"/>
        <v>0</v>
      </c>
      <c r="AL20" s="307">
        <f t="shared" si="6"/>
        <v>0</v>
      </c>
      <c r="AM20" s="309">
        <f t="shared" si="6"/>
        <v>0</v>
      </c>
    </row>
    <row r="21" spans="1:39" ht="26.1" customHeight="1" x14ac:dyDescent="0.25">
      <c r="A21" s="169" t="s">
        <v>20</v>
      </c>
      <c r="B21" s="133" t="s">
        <v>24</v>
      </c>
      <c r="C21" s="133" t="s">
        <v>133</v>
      </c>
      <c r="D21" s="134" t="s">
        <v>25</v>
      </c>
      <c r="E21" s="133" t="s">
        <v>236</v>
      </c>
      <c r="F21" s="135" t="s">
        <v>17</v>
      </c>
      <c r="G21" s="170"/>
      <c r="H21" s="171"/>
      <c r="I21" s="171"/>
      <c r="J21" s="138">
        <f t="shared" si="0"/>
        <v>0</v>
      </c>
      <c r="K21" s="172"/>
      <c r="L21" s="173"/>
      <c r="M21" s="173"/>
      <c r="N21" s="138">
        <f>SUM(L21:M21)</f>
        <v>0</v>
      </c>
      <c r="O21" s="174"/>
      <c r="P21" s="173"/>
      <c r="Q21" s="173"/>
      <c r="R21" s="141">
        <f t="shared" si="1"/>
        <v>0</v>
      </c>
      <c r="S21" s="142"/>
      <c r="T21" s="143">
        <f t="shared" si="5"/>
        <v>0</v>
      </c>
      <c r="U21" s="144">
        <f t="shared" si="5"/>
        <v>0</v>
      </c>
      <c r="V21" s="144">
        <f t="shared" si="5"/>
        <v>0</v>
      </c>
      <c r="W21" s="138">
        <f>J21+N21+R21</f>
        <v>0</v>
      </c>
      <c r="X21" s="21"/>
      <c r="Y21" s="341"/>
      <c r="Z21" s="342"/>
      <c r="AA21" s="342"/>
      <c r="AB21" s="342"/>
      <c r="AC21" s="343"/>
      <c r="AD21" s="341"/>
      <c r="AE21" s="342"/>
      <c r="AF21" s="342"/>
      <c r="AG21" s="342"/>
      <c r="AH21" s="343"/>
      <c r="AI21" s="341"/>
      <c r="AJ21" s="342"/>
      <c r="AK21" s="342"/>
      <c r="AL21" s="342"/>
      <c r="AM21" s="343"/>
    </row>
    <row r="22" spans="1:39" ht="26.1" customHeight="1" x14ac:dyDescent="0.25">
      <c r="A22" s="169" t="s">
        <v>20</v>
      </c>
      <c r="B22" s="133" t="s">
        <v>24</v>
      </c>
      <c r="C22" s="133" t="s">
        <v>133</v>
      </c>
      <c r="D22" s="134" t="s">
        <v>26</v>
      </c>
      <c r="E22" s="133" t="s">
        <v>234</v>
      </c>
      <c r="F22" s="145" t="s">
        <v>17</v>
      </c>
      <c r="G22" s="170"/>
      <c r="H22" s="171"/>
      <c r="I22" s="171"/>
      <c r="J22" s="138">
        <f t="shared" si="0"/>
        <v>0</v>
      </c>
      <c r="K22" s="172"/>
      <c r="L22" s="173"/>
      <c r="M22" s="173"/>
      <c r="N22" s="138">
        <f t="shared" si="4"/>
        <v>0</v>
      </c>
      <c r="O22" s="174"/>
      <c r="P22" s="173"/>
      <c r="Q22" s="173"/>
      <c r="R22" s="141">
        <f t="shared" si="1"/>
        <v>0</v>
      </c>
      <c r="S22" s="142"/>
      <c r="T22" s="143">
        <f t="shared" ref="T22:V25" si="7">SUM(G22,K22,O22)</f>
        <v>0</v>
      </c>
      <c r="U22" s="144">
        <f t="shared" si="7"/>
        <v>0</v>
      </c>
      <c r="V22" s="144">
        <f t="shared" si="7"/>
        <v>0</v>
      </c>
      <c r="W22" s="138">
        <f t="shared" si="3"/>
        <v>0</v>
      </c>
      <c r="X22" s="21"/>
      <c r="Y22" s="302"/>
      <c r="Z22" s="303"/>
      <c r="AA22" s="303"/>
      <c r="AB22" s="303"/>
      <c r="AC22" s="305"/>
      <c r="AD22" s="302"/>
      <c r="AE22" s="303"/>
      <c r="AF22" s="303"/>
      <c r="AG22" s="303"/>
      <c r="AH22" s="304"/>
      <c r="AI22" s="302"/>
      <c r="AJ22" s="303"/>
      <c r="AK22" s="303"/>
      <c r="AL22" s="303"/>
      <c r="AM22" s="305"/>
    </row>
    <row r="23" spans="1:39" ht="26.1" customHeight="1" x14ac:dyDescent="0.25">
      <c r="A23" s="169" t="s">
        <v>20</v>
      </c>
      <c r="B23" s="133" t="s">
        <v>24</v>
      </c>
      <c r="C23" s="132" t="s">
        <v>133</v>
      </c>
      <c r="D23" s="175" t="s">
        <v>121</v>
      </c>
      <c r="E23" s="132" t="s">
        <v>235</v>
      </c>
      <c r="F23" s="145" t="s">
        <v>17</v>
      </c>
      <c r="G23" s="172"/>
      <c r="H23" s="173"/>
      <c r="I23" s="173"/>
      <c r="J23" s="138">
        <f t="shared" si="0"/>
        <v>0</v>
      </c>
      <c r="K23" s="170"/>
      <c r="L23" s="171"/>
      <c r="M23" s="171"/>
      <c r="N23" s="138">
        <f t="shared" si="4"/>
        <v>0</v>
      </c>
      <c r="O23" s="176"/>
      <c r="P23" s="171"/>
      <c r="Q23" s="171"/>
      <c r="R23" s="141">
        <f t="shared" si="1"/>
        <v>0</v>
      </c>
      <c r="S23" s="142"/>
      <c r="T23" s="143">
        <f t="shared" si="7"/>
        <v>0</v>
      </c>
      <c r="U23" s="144">
        <f t="shared" si="7"/>
        <v>0</v>
      </c>
      <c r="V23" s="144">
        <f t="shared" si="7"/>
        <v>0</v>
      </c>
      <c r="W23" s="138">
        <f t="shared" si="3"/>
        <v>0</v>
      </c>
      <c r="X23" s="21"/>
      <c r="Y23" s="302"/>
      <c r="Z23" s="303"/>
      <c r="AA23" s="303"/>
      <c r="AB23" s="303"/>
      <c r="AC23" s="305"/>
      <c r="AD23" s="302"/>
      <c r="AE23" s="303"/>
      <c r="AF23" s="303"/>
      <c r="AG23" s="303"/>
      <c r="AH23" s="304"/>
      <c r="AI23" s="302"/>
      <c r="AJ23" s="303"/>
      <c r="AK23" s="303"/>
      <c r="AL23" s="303"/>
      <c r="AM23" s="305"/>
    </row>
    <row r="24" spans="1:39" ht="26.1" customHeight="1" thickBot="1" x14ac:dyDescent="0.3">
      <c r="A24" s="149" t="s">
        <v>20</v>
      </c>
      <c r="B24" s="150" t="s">
        <v>24</v>
      </c>
      <c r="C24" s="177" t="s">
        <v>133</v>
      </c>
      <c r="D24" s="151" t="s">
        <v>27</v>
      </c>
      <c r="E24" s="150" t="s">
        <v>231</v>
      </c>
      <c r="F24" s="152" t="s">
        <v>17</v>
      </c>
      <c r="G24" s="178"/>
      <c r="H24" s="179"/>
      <c r="I24" s="179"/>
      <c r="J24" s="155">
        <f t="shared" si="0"/>
        <v>0</v>
      </c>
      <c r="K24" s="178"/>
      <c r="L24" s="179"/>
      <c r="M24" s="179"/>
      <c r="N24" s="155">
        <f t="shared" si="4"/>
        <v>0</v>
      </c>
      <c r="O24" s="180"/>
      <c r="P24" s="179"/>
      <c r="Q24" s="179"/>
      <c r="R24" s="157">
        <f t="shared" si="1"/>
        <v>0</v>
      </c>
      <c r="S24" s="142"/>
      <c r="T24" s="158">
        <f t="shared" si="7"/>
        <v>0</v>
      </c>
      <c r="U24" s="159">
        <f t="shared" si="7"/>
        <v>0</v>
      </c>
      <c r="V24" s="159">
        <f t="shared" si="7"/>
        <v>0</v>
      </c>
      <c r="W24" s="155">
        <f t="shared" si="3"/>
        <v>0</v>
      </c>
      <c r="X24" s="21"/>
      <c r="Y24" s="302"/>
      <c r="Z24" s="303"/>
      <c r="AA24" s="303"/>
      <c r="AB24" s="303"/>
      <c r="AC24" s="305"/>
      <c r="AD24" s="302"/>
      <c r="AE24" s="303"/>
      <c r="AF24" s="303"/>
      <c r="AG24" s="303"/>
      <c r="AH24" s="304"/>
      <c r="AI24" s="302"/>
      <c r="AJ24" s="303"/>
      <c r="AK24" s="303"/>
      <c r="AL24" s="303"/>
      <c r="AM24" s="305"/>
    </row>
    <row r="25" spans="1:39" ht="26.1" customHeight="1" thickBot="1" x14ac:dyDescent="0.3">
      <c r="A25" s="160"/>
      <c r="B25" s="161"/>
      <c r="C25" s="161"/>
      <c r="D25" s="162"/>
      <c r="E25" s="161"/>
      <c r="F25" s="163"/>
      <c r="G25" s="164">
        <f>SUM(G21:G24)</f>
        <v>0</v>
      </c>
      <c r="H25" s="165">
        <f>SUM(H21:H24)</f>
        <v>0</v>
      </c>
      <c r="I25" s="165">
        <f>SUM(I21:I24)</f>
        <v>0</v>
      </c>
      <c r="J25" s="166">
        <f t="shared" si="0"/>
        <v>0</v>
      </c>
      <c r="K25" s="164">
        <f>SUM(K21:K24)</f>
        <v>0</v>
      </c>
      <c r="L25" s="165">
        <f>SUM(L21:L24)</f>
        <v>0</v>
      </c>
      <c r="M25" s="165">
        <f>SUM(M21:M24)</f>
        <v>0</v>
      </c>
      <c r="N25" s="166">
        <f>SUM(L25:M25)</f>
        <v>0</v>
      </c>
      <c r="O25" s="164">
        <f>SUM(O21:O24)</f>
        <v>0</v>
      </c>
      <c r="P25" s="165">
        <f>SUM(P21:P24)</f>
        <v>0</v>
      </c>
      <c r="Q25" s="165">
        <f>SUM(Q21:Q24)</f>
        <v>0</v>
      </c>
      <c r="R25" s="184">
        <f t="shared" si="1"/>
        <v>0</v>
      </c>
      <c r="S25" s="142"/>
      <c r="T25" s="167">
        <f t="shared" si="7"/>
        <v>0</v>
      </c>
      <c r="U25" s="168">
        <f t="shared" si="7"/>
        <v>0</v>
      </c>
      <c r="V25" s="168">
        <f t="shared" si="7"/>
        <v>0</v>
      </c>
      <c r="W25" s="166">
        <f>J25+N25+R25</f>
        <v>0</v>
      </c>
      <c r="X25" s="21"/>
      <c r="Y25" s="306">
        <f>SUM(Y21:Y24)</f>
        <v>0</v>
      </c>
      <c r="Z25" s="307">
        <f t="shared" ref="Z25:AM25" si="8">SUM(Z21:Z24)</f>
        <v>0</v>
      </c>
      <c r="AA25" s="307">
        <f t="shared" si="8"/>
        <v>0</v>
      </c>
      <c r="AB25" s="307">
        <f t="shared" si="8"/>
        <v>0</v>
      </c>
      <c r="AC25" s="309">
        <f t="shared" si="8"/>
        <v>0</v>
      </c>
      <c r="AD25" s="307">
        <f t="shared" si="8"/>
        <v>0</v>
      </c>
      <c r="AE25" s="307">
        <f t="shared" si="8"/>
        <v>0</v>
      </c>
      <c r="AF25" s="307">
        <f t="shared" si="8"/>
        <v>0</v>
      </c>
      <c r="AG25" s="307">
        <f>SUM(AG21:AG24)</f>
        <v>0</v>
      </c>
      <c r="AH25" s="308">
        <f t="shared" si="8"/>
        <v>0</v>
      </c>
      <c r="AI25" s="306">
        <f t="shared" si="8"/>
        <v>0</v>
      </c>
      <c r="AJ25" s="307">
        <f t="shared" si="8"/>
        <v>0</v>
      </c>
      <c r="AK25" s="307">
        <f t="shared" si="8"/>
        <v>0</v>
      </c>
      <c r="AL25" s="307">
        <f t="shared" si="8"/>
        <v>0</v>
      </c>
      <c r="AM25" s="309">
        <f t="shared" si="8"/>
        <v>0</v>
      </c>
    </row>
    <row r="26" spans="1:39" ht="26.1" customHeight="1" x14ac:dyDescent="0.25">
      <c r="A26" s="169" t="s">
        <v>20</v>
      </c>
      <c r="B26" s="133" t="s">
        <v>28</v>
      </c>
      <c r="C26" s="133" t="s">
        <v>130</v>
      </c>
      <c r="D26" s="134" t="s">
        <v>25</v>
      </c>
      <c r="E26" s="133" t="s">
        <v>236</v>
      </c>
      <c r="F26" s="135" t="s">
        <v>17</v>
      </c>
      <c r="G26" s="139"/>
      <c r="H26" s="137"/>
      <c r="I26" s="137"/>
      <c r="J26" s="138">
        <f t="shared" si="0"/>
        <v>0</v>
      </c>
      <c r="K26" s="139"/>
      <c r="L26" s="137"/>
      <c r="M26" s="137"/>
      <c r="N26" s="138">
        <f>SUM(L26:M26)</f>
        <v>0</v>
      </c>
      <c r="O26" s="140"/>
      <c r="P26" s="137"/>
      <c r="Q26" s="137"/>
      <c r="R26" s="141">
        <f t="shared" si="1"/>
        <v>0</v>
      </c>
      <c r="S26" s="142"/>
      <c r="T26" s="143">
        <f t="shared" ref="T26:V37" si="9">SUM(G26,K26,O26)</f>
        <v>0</v>
      </c>
      <c r="U26" s="144">
        <f t="shared" si="9"/>
        <v>0</v>
      </c>
      <c r="V26" s="144">
        <f t="shared" si="9"/>
        <v>0</v>
      </c>
      <c r="W26" s="138">
        <f>J26+N26+R26</f>
        <v>0</v>
      </c>
      <c r="X26" s="21"/>
      <c r="Y26" s="302"/>
      <c r="Z26" s="303"/>
      <c r="AA26" s="303"/>
      <c r="AB26" s="303"/>
      <c r="AC26" s="305"/>
      <c r="AD26" s="302"/>
      <c r="AE26" s="303"/>
      <c r="AF26" s="303"/>
      <c r="AG26" s="303"/>
      <c r="AH26" s="304"/>
      <c r="AI26" s="302"/>
      <c r="AJ26" s="303"/>
      <c r="AK26" s="303"/>
      <c r="AL26" s="303"/>
      <c r="AM26" s="305"/>
    </row>
    <row r="27" spans="1:39" ht="26.1" customHeight="1" x14ac:dyDescent="0.25">
      <c r="A27" s="149" t="s">
        <v>20</v>
      </c>
      <c r="B27" s="150" t="s">
        <v>28</v>
      </c>
      <c r="C27" s="177" t="s">
        <v>130</v>
      </c>
      <c r="D27" s="151" t="s">
        <v>75</v>
      </c>
      <c r="E27" s="150" t="s">
        <v>226</v>
      </c>
      <c r="F27" s="152" t="s">
        <v>17</v>
      </c>
      <c r="G27" s="153"/>
      <c r="H27" s="154"/>
      <c r="I27" s="154"/>
      <c r="J27" s="155">
        <f t="shared" si="0"/>
        <v>0</v>
      </c>
      <c r="K27" s="153"/>
      <c r="L27" s="154"/>
      <c r="M27" s="154"/>
      <c r="N27" s="155">
        <f t="shared" si="4"/>
        <v>0</v>
      </c>
      <c r="O27" s="156"/>
      <c r="P27" s="154"/>
      <c r="Q27" s="154"/>
      <c r="R27" s="157">
        <f t="shared" si="1"/>
        <v>0</v>
      </c>
      <c r="S27" s="142"/>
      <c r="T27" s="158">
        <f t="shared" si="9"/>
        <v>0</v>
      </c>
      <c r="U27" s="159">
        <f t="shared" si="9"/>
        <v>0</v>
      </c>
      <c r="V27" s="159">
        <f t="shared" si="9"/>
        <v>0</v>
      </c>
      <c r="W27" s="155">
        <f t="shared" si="3"/>
        <v>0</v>
      </c>
      <c r="X27" s="21"/>
      <c r="Y27" s="341"/>
      <c r="Z27" s="342"/>
      <c r="AA27" s="342"/>
      <c r="AB27" s="342"/>
      <c r="AC27" s="343"/>
      <c r="AD27" s="341"/>
      <c r="AE27" s="342"/>
      <c r="AF27" s="342"/>
      <c r="AG27" s="342"/>
      <c r="AH27" s="343"/>
      <c r="AI27" s="341"/>
      <c r="AJ27" s="342"/>
      <c r="AK27" s="342"/>
      <c r="AL27" s="342"/>
      <c r="AM27" s="343"/>
    </row>
    <row r="28" spans="1:39" ht="43.5" customHeight="1" x14ac:dyDescent="0.25">
      <c r="A28" s="149" t="s">
        <v>20</v>
      </c>
      <c r="B28" s="150" t="s">
        <v>28</v>
      </c>
      <c r="C28" s="132" t="s">
        <v>130</v>
      </c>
      <c r="D28" s="276" t="s">
        <v>225</v>
      </c>
      <c r="E28" s="150" t="s">
        <v>226</v>
      </c>
      <c r="F28" s="152" t="s">
        <v>17</v>
      </c>
      <c r="G28" s="153"/>
      <c r="H28" s="154"/>
      <c r="I28" s="154"/>
      <c r="J28" s="155">
        <f t="shared" si="0"/>
        <v>0</v>
      </c>
      <c r="K28" s="153"/>
      <c r="L28" s="154"/>
      <c r="M28" s="154"/>
      <c r="N28" s="155">
        <f>SUM(L28:M28)</f>
        <v>0</v>
      </c>
      <c r="O28" s="156"/>
      <c r="P28" s="154"/>
      <c r="Q28" s="154"/>
      <c r="R28" s="157">
        <f t="shared" si="1"/>
        <v>0</v>
      </c>
      <c r="S28" s="142"/>
      <c r="T28" s="158">
        <f>SUM(G28,K28,O28)</f>
        <v>0</v>
      </c>
      <c r="U28" s="159">
        <f>SUM(H28,L28,P28)</f>
        <v>0</v>
      </c>
      <c r="V28" s="159">
        <f>SUM(I28,M28,Q28)</f>
        <v>0</v>
      </c>
      <c r="W28" s="155">
        <f>J28+N28+R28</f>
        <v>0</v>
      </c>
      <c r="X28" s="21"/>
      <c r="Y28" s="302"/>
      <c r="Z28" s="303"/>
      <c r="AA28" s="303"/>
      <c r="AB28" s="303"/>
      <c r="AC28" s="305"/>
      <c r="AD28" s="302"/>
      <c r="AE28" s="303"/>
      <c r="AF28" s="303"/>
      <c r="AG28" s="303"/>
      <c r="AH28" s="304"/>
      <c r="AI28" s="302"/>
      <c r="AJ28" s="303"/>
      <c r="AK28" s="303"/>
      <c r="AL28" s="303"/>
      <c r="AM28" s="305"/>
    </row>
    <row r="29" spans="1:39" s="1" customFormat="1" ht="26.1" customHeight="1" x14ac:dyDescent="0.25">
      <c r="A29" s="149" t="s">
        <v>20</v>
      </c>
      <c r="B29" s="150" t="s">
        <v>28</v>
      </c>
      <c r="C29" s="132" t="s">
        <v>130</v>
      </c>
      <c r="D29" s="151" t="s">
        <v>32</v>
      </c>
      <c r="E29" s="150" t="s">
        <v>237</v>
      </c>
      <c r="F29" s="152" t="s">
        <v>17</v>
      </c>
      <c r="G29" s="153"/>
      <c r="H29" s="154"/>
      <c r="I29" s="154"/>
      <c r="J29" s="155">
        <f t="shared" si="0"/>
        <v>0</v>
      </c>
      <c r="K29" s="153"/>
      <c r="L29" s="154"/>
      <c r="M29" s="154"/>
      <c r="N29" s="155">
        <f t="shared" si="4"/>
        <v>0</v>
      </c>
      <c r="O29" s="156"/>
      <c r="P29" s="154"/>
      <c r="Q29" s="154"/>
      <c r="R29" s="157">
        <f t="shared" si="1"/>
        <v>0</v>
      </c>
      <c r="S29" s="239"/>
      <c r="T29" s="158">
        <f t="shared" si="9"/>
        <v>0</v>
      </c>
      <c r="U29" s="159">
        <f t="shared" si="9"/>
        <v>0</v>
      </c>
      <c r="V29" s="159">
        <f t="shared" si="9"/>
        <v>0</v>
      </c>
      <c r="W29" s="155">
        <f t="shared" si="3"/>
        <v>0</v>
      </c>
      <c r="X29" s="33"/>
      <c r="Y29" s="302"/>
      <c r="Z29" s="303"/>
      <c r="AA29" s="303"/>
      <c r="AB29" s="303"/>
      <c r="AC29" s="305"/>
      <c r="AD29" s="302"/>
      <c r="AE29" s="303"/>
      <c r="AF29" s="303"/>
      <c r="AG29" s="303"/>
      <c r="AH29" s="304"/>
      <c r="AI29" s="302"/>
      <c r="AJ29" s="303"/>
      <c r="AK29" s="303"/>
      <c r="AL29" s="303"/>
      <c r="AM29" s="305"/>
    </row>
    <row r="30" spans="1:39" s="1" customFormat="1" ht="26.1" customHeight="1" thickBot="1" x14ac:dyDescent="0.3">
      <c r="A30" s="149" t="s">
        <v>20</v>
      </c>
      <c r="B30" s="150" t="s">
        <v>28</v>
      </c>
      <c r="C30" s="277" t="s">
        <v>130</v>
      </c>
      <c r="D30" s="276" t="s">
        <v>221</v>
      </c>
      <c r="E30" s="150" t="s">
        <v>237</v>
      </c>
      <c r="F30" s="152" t="s">
        <v>17</v>
      </c>
      <c r="G30" s="153"/>
      <c r="H30" s="154"/>
      <c r="I30" s="154"/>
      <c r="J30" s="155">
        <f t="shared" si="0"/>
        <v>0</v>
      </c>
      <c r="K30" s="153"/>
      <c r="L30" s="154"/>
      <c r="M30" s="154"/>
      <c r="N30" s="155">
        <f>SUM(L30:M30)</f>
        <v>0</v>
      </c>
      <c r="O30" s="156"/>
      <c r="P30" s="154"/>
      <c r="Q30" s="154"/>
      <c r="R30" s="157">
        <f t="shared" si="1"/>
        <v>0</v>
      </c>
      <c r="S30" s="239"/>
      <c r="T30" s="158">
        <f t="shared" ref="T30:V31" si="10">SUM(G30,K30,O30)</f>
        <v>0</v>
      </c>
      <c r="U30" s="159">
        <f t="shared" si="10"/>
        <v>0</v>
      </c>
      <c r="V30" s="159">
        <f t="shared" si="10"/>
        <v>0</v>
      </c>
      <c r="W30" s="155">
        <f>J30+N30+R30</f>
        <v>0</v>
      </c>
      <c r="X30" s="33"/>
      <c r="Y30" s="302"/>
      <c r="Z30" s="303"/>
      <c r="AA30" s="303"/>
      <c r="AB30" s="303"/>
      <c r="AC30" s="305"/>
      <c r="AD30" s="302"/>
      <c r="AE30" s="303"/>
      <c r="AF30" s="303"/>
      <c r="AG30" s="303"/>
      <c r="AH30" s="304"/>
      <c r="AI30" s="302"/>
      <c r="AJ30" s="303"/>
      <c r="AK30" s="303"/>
      <c r="AL30" s="303"/>
      <c r="AM30" s="305"/>
    </row>
    <row r="31" spans="1:39" ht="26.1" customHeight="1" thickBot="1" x14ac:dyDescent="0.3">
      <c r="A31" s="160"/>
      <c r="B31" s="161"/>
      <c r="C31" s="161"/>
      <c r="D31" s="162"/>
      <c r="E31" s="161"/>
      <c r="F31" s="163"/>
      <c r="G31" s="164">
        <f>SUM(G26:G30)</f>
        <v>0</v>
      </c>
      <c r="H31" s="165">
        <f>SUM(H26:H30)</f>
        <v>0</v>
      </c>
      <c r="I31" s="165">
        <f>SUM(I26:I30)</f>
        <v>0</v>
      </c>
      <c r="J31" s="166">
        <f t="shared" si="0"/>
        <v>0</v>
      </c>
      <c r="K31" s="164">
        <f>SUM(K26:K30)</f>
        <v>0</v>
      </c>
      <c r="L31" s="165">
        <f>SUM(L26:L30)</f>
        <v>0</v>
      </c>
      <c r="M31" s="165">
        <f>SUM(M26:M30)</f>
        <v>0</v>
      </c>
      <c r="N31" s="166">
        <f>SUM(L31:M31)</f>
        <v>0</v>
      </c>
      <c r="O31" s="164">
        <f>SUM(O26:O30)</f>
        <v>0</v>
      </c>
      <c r="P31" s="165">
        <f>SUM(P26:P30)</f>
        <v>0</v>
      </c>
      <c r="Q31" s="165">
        <f>SUM(Q26:Q30)</f>
        <v>0</v>
      </c>
      <c r="R31" s="184">
        <f t="shared" si="1"/>
        <v>0</v>
      </c>
      <c r="S31" s="142"/>
      <c r="T31" s="167">
        <f t="shared" si="10"/>
        <v>0</v>
      </c>
      <c r="U31" s="168">
        <f t="shared" si="10"/>
        <v>0</v>
      </c>
      <c r="V31" s="168">
        <f t="shared" si="10"/>
        <v>0</v>
      </c>
      <c r="W31" s="166">
        <f>J31+N31+R31</f>
        <v>0</v>
      </c>
      <c r="X31" s="21"/>
      <c r="Y31" s="306">
        <f>SUM(Y26:Y30)</f>
        <v>0</v>
      </c>
      <c r="Z31" s="307">
        <f t="shared" ref="Z31:AM31" si="11">SUM(Z26:Z30)</f>
        <v>0</v>
      </c>
      <c r="AA31" s="307">
        <f>SUM(AA26:AA30)</f>
        <v>0</v>
      </c>
      <c r="AB31" s="307">
        <f t="shared" si="11"/>
        <v>0</v>
      </c>
      <c r="AC31" s="309">
        <f t="shared" si="11"/>
        <v>0</v>
      </c>
      <c r="AD31" s="307">
        <f t="shared" si="11"/>
        <v>0</v>
      </c>
      <c r="AE31" s="307">
        <f t="shared" si="11"/>
        <v>0</v>
      </c>
      <c r="AF31" s="307">
        <f t="shared" si="11"/>
        <v>0</v>
      </c>
      <c r="AG31" s="307">
        <f>SUM(AG26:AG30)</f>
        <v>0</v>
      </c>
      <c r="AH31" s="308">
        <f t="shared" si="11"/>
        <v>0</v>
      </c>
      <c r="AI31" s="306">
        <f t="shared" si="11"/>
        <v>0</v>
      </c>
      <c r="AJ31" s="307">
        <f t="shared" si="11"/>
        <v>0</v>
      </c>
      <c r="AK31" s="307">
        <f t="shared" si="11"/>
        <v>0</v>
      </c>
      <c r="AL31" s="307">
        <f t="shared" si="11"/>
        <v>0</v>
      </c>
      <c r="AM31" s="309">
        <f t="shared" si="11"/>
        <v>0</v>
      </c>
    </row>
    <row r="32" spans="1:39" ht="26.1" customHeight="1" x14ac:dyDescent="0.25">
      <c r="A32" s="169" t="s">
        <v>20</v>
      </c>
      <c r="B32" s="133" t="s">
        <v>29</v>
      </c>
      <c r="C32" s="133" t="s">
        <v>127</v>
      </c>
      <c r="D32" s="134" t="s">
        <v>26</v>
      </c>
      <c r="E32" s="133" t="s">
        <v>234</v>
      </c>
      <c r="F32" s="135" t="s">
        <v>17</v>
      </c>
      <c r="G32" s="147"/>
      <c r="H32" s="146"/>
      <c r="I32" s="146"/>
      <c r="J32" s="138">
        <f t="shared" si="0"/>
        <v>0</v>
      </c>
      <c r="K32" s="139"/>
      <c r="L32" s="137"/>
      <c r="M32" s="137"/>
      <c r="N32" s="138">
        <f t="shared" si="4"/>
        <v>0</v>
      </c>
      <c r="O32" s="140"/>
      <c r="P32" s="137"/>
      <c r="Q32" s="137"/>
      <c r="R32" s="141">
        <f t="shared" si="1"/>
        <v>0</v>
      </c>
      <c r="S32" s="142"/>
      <c r="T32" s="143">
        <f t="shared" si="9"/>
        <v>0</v>
      </c>
      <c r="U32" s="144">
        <f t="shared" si="9"/>
        <v>0</v>
      </c>
      <c r="V32" s="144">
        <f t="shared" si="9"/>
        <v>0</v>
      </c>
      <c r="W32" s="138">
        <f t="shared" si="3"/>
        <v>0</v>
      </c>
      <c r="X32" s="21"/>
      <c r="Y32" s="302"/>
      <c r="Z32" s="303"/>
      <c r="AA32" s="303"/>
      <c r="AB32" s="303"/>
      <c r="AC32" s="305"/>
      <c r="AD32" s="302"/>
      <c r="AE32" s="303"/>
      <c r="AF32" s="303"/>
      <c r="AG32" s="303"/>
      <c r="AH32" s="304"/>
      <c r="AI32" s="302"/>
      <c r="AJ32" s="303"/>
      <c r="AK32" s="303"/>
      <c r="AL32" s="303"/>
      <c r="AM32" s="305"/>
    </row>
    <row r="33" spans="1:39" ht="26.1" customHeight="1" x14ac:dyDescent="0.25">
      <c r="A33" s="149" t="s">
        <v>20</v>
      </c>
      <c r="B33" s="150" t="s">
        <v>29</v>
      </c>
      <c r="C33" s="132" t="s">
        <v>127</v>
      </c>
      <c r="D33" s="175" t="s">
        <v>218</v>
      </c>
      <c r="E33" s="132" t="s">
        <v>233</v>
      </c>
      <c r="F33" s="152" t="s">
        <v>17</v>
      </c>
      <c r="G33" s="139"/>
      <c r="H33" s="137"/>
      <c r="I33" s="137"/>
      <c r="J33" s="155">
        <f t="shared" si="0"/>
        <v>0</v>
      </c>
      <c r="K33" s="153"/>
      <c r="L33" s="154"/>
      <c r="M33" s="154"/>
      <c r="N33" s="155">
        <f t="shared" si="4"/>
        <v>0</v>
      </c>
      <c r="O33" s="156"/>
      <c r="P33" s="154"/>
      <c r="Q33" s="154"/>
      <c r="R33" s="157">
        <f t="shared" si="1"/>
        <v>0</v>
      </c>
      <c r="S33" s="142"/>
      <c r="T33" s="158">
        <f t="shared" si="9"/>
        <v>0</v>
      </c>
      <c r="U33" s="159">
        <f t="shared" si="9"/>
        <v>0</v>
      </c>
      <c r="V33" s="159">
        <f t="shared" si="9"/>
        <v>0</v>
      </c>
      <c r="W33" s="155">
        <f t="shared" si="3"/>
        <v>0</v>
      </c>
      <c r="X33" s="21"/>
      <c r="Y33" s="302"/>
      <c r="Z33" s="303"/>
      <c r="AA33" s="303"/>
      <c r="AB33" s="303"/>
      <c r="AC33" s="305"/>
      <c r="AD33" s="302"/>
      <c r="AE33" s="303"/>
      <c r="AF33" s="303"/>
      <c r="AG33" s="303"/>
      <c r="AH33" s="304"/>
      <c r="AI33" s="302"/>
      <c r="AJ33" s="303"/>
      <c r="AK33" s="303"/>
      <c r="AL33" s="303"/>
      <c r="AM33" s="305"/>
    </row>
    <row r="34" spans="1:39" ht="26.1" customHeight="1" thickBot="1" x14ac:dyDescent="0.3">
      <c r="A34" s="149" t="s">
        <v>20</v>
      </c>
      <c r="B34" s="150" t="s">
        <v>29</v>
      </c>
      <c r="C34" s="177" t="s">
        <v>127</v>
      </c>
      <c r="D34" s="151" t="s">
        <v>134</v>
      </c>
      <c r="E34" s="150" t="s">
        <v>230</v>
      </c>
      <c r="F34" s="152" t="s">
        <v>17</v>
      </c>
      <c r="G34" s="185"/>
      <c r="H34" s="186"/>
      <c r="I34" s="186"/>
      <c r="J34" s="155">
        <f t="shared" si="0"/>
        <v>0</v>
      </c>
      <c r="K34" s="153"/>
      <c r="L34" s="154"/>
      <c r="M34" s="154"/>
      <c r="N34" s="155">
        <f t="shared" si="4"/>
        <v>0</v>
      </c>
      <c r="O34" s="156"/>
      <c r="P34" s="154"/>
      <c r="Q34" s="154"/>
      <c r="R34" s="157">
        <f t="shared" si="1"/>
        <v>0</v>
      </c>
      <c r="S34" s="142"/>
      <c r="T34" s="158">
        <f t="shared" si="9"/>
        <v>0</v>
      </c>
      <c r="U34" s="159">
        <f t="shared" si="9"/>
        <v>0</v>
      </c>
      <c r="V34" s="159">
        <f t="shared" si="9"/>
        <v>0</v>
      </c>
      <c r="W34" s="155">
        <f t="shared" si="3"/>
        <v>0</v>
      </c>
      <c r="X34" s="21"/>
      <c r="Y34" s="341"/>
      <c r="Z34" s="342"/>
      <c r="AA34" s="342"/>
      <c r="AB34" s="342"/>
      <c r="AC34" s="343"/>
      <c r="AD34" s="341"/>
      <c r="AE34" s="342"/>
      <c r="AF34" s="342"/>
      <c r="AG34" s="342"/>
      <c r="AH34" s="343"/>
      <c r="AI34" s="341"/>
      <c r="AJ34" s="342"/>
      <c r="AK34" s="342"/>
      <c r="AL34" s="342"/>
      <c r="AM34" s="343"/>
    </row>
    <row r="35" spans="1:39" ht="26.1" customHeight="1" thickBot="1" x14ac:dyDescent="0.3">
      <c r="A35" s="160"/>
      <c r="B35" s="161"/>
      <c r="C35" s="161"/>
      <c r="D35" s="162"/>
      <c r="E35" s="161"/>
      <c r="F35" s="189"/>
      <c r="G35" s="164">
        <f>SUM(G32:G34)</f>
        <v>0</v>
      </c>
      <c r="H35" s="165">
        <f>SUM(H32:H34)</f>
        <v>0</v>
      </c>
      <c r="I35" s="165">
        <f>SUM(I32:I34)</f>
        <v>0</v>
      </c>
      <c r="J35" s="166">
        <f t="shared" si="0"/>
        <v>0</v>
      </c>
      <c r="K35" s="164">
        <f>SUM(K32:K34)</f>
        <v>0</v>
      </c>
      <c r="L35" s="165">
        <f>SUM(L32:L34)</f>
        <v>0</v>
      </c>
      <c r="M35" s="165">
        <f>SUM(M32:M34)</f>
        <v>0</v>
      </c>
      <c r="N35" s="166">
        <f>SUM(L35:M35)</f>
        <v>0</v>
      </c>
      <c r="O35" s="164">
        <f>SUM(O32:O34)</f>
        <v>0</v>
      </c>
      <c r="P35" s="165">
        <f>SUM(P32:P34)</f>
        <v>0</v>
      </c>
      <c r="Q35" s="165">
        <f>SUM(Q32:Q34)</f>
        <v>0</v>
      </c>
      <c r="R35" s="184">
        <f t="shared" si="1"/>
        <v>0</v>
      </c>
      <c r="S35" s="142"/>
      <c r="T35" s="167">
        <f t="shared" ref="T35:V36" si="12">SUM(G35,K35,O35)</f>
        <v>0</v>
      </c>
      <c r="U35" s="168">
        <f t="shared" si="12"/>
        <v>0</v>
      </c>
      <c r="V35" s="168">
        <f t="shared" si="12"/>
        <v>0</v>
      </c>
      <c r="W35" s="166">
        <f>J35+N35+R35</f>
        <v>0</v>
      </c>
      <c r="X35" s="21"/>
      <c r="Y35" s="306">
        <f>SUM(Y32:Y34)</f>
        <v>0</v>
      </c>
      <c r="Z35" s="307">
        <f t="shared" ref="Z35:AM35" si="13">SUM(Z32:Z34)</f>
        <v>0</v>
      </c>
      <c r="AA35" s="307">
        <f t="shared" si="13"/>
        <v>0</v>
      </c>
      <c r="AB35" s="307">
        <f t="shared" si="13"/>
        <v>0</v>
      </c>
      <c r="AC35" s="309">
        <f t="shared" si="13"/>
        <v>0</v>
      </c>
      <c r="AD35" s="307">
        <f t="shared" si="13"/>
        <v>0</v>
      </c>
      <c r="AE35" s="307">
        <f t="shared" si="13"/>
        <v>0</v>
      </c>
      <c r="AF35" s="307">
        <f t="shared" si="13"/>
        <v>0</v>
      </c>
      <c r="AG35" s="307">
        <f>SUM(AG32:AG34)</f>
        <v>0</v>
      </c>
      <c r="AH35" s="308">
        <f t="shared" si="13"/>
        <v>0</v>
      </c>
      <c r="AI35" s="306">
        <f t="shared" si="13"/>
        <v>0</v>
      </c>
      <c r="AJ35" s="307">
        <f t="shared" si="13"/>
        <v>0</v>
      </c>
      <c r="AK35" s="307">
        <f t="shared" si="13"/>
        <v>0</v>
      </c>
      <c r="AL35" s="307">
        <f t="shared" si="13"/>
        <v>0</v>
      </c>
      <c r="AM35" s="309">
        <f t="shared" si="13"/>
        <v>0</v>
      </c>
    </row>
    <row r="36" spans="1:39" ht="26.1" customHeight="1" x14ac:dyDescent="0.25">
      <c r="A36" s="169" t="s">
        <v>20</v>
      </c>
      <c r="B36" s="133" t="s">
        <v>30</v>
      </c>
      <c r="C36" s="133" t="s">
        <v>129</v>
      </c>
      <c r="D36" s="134" t="s">
        <v>214</v>
      </c>
      <c r="E36" s="133" t="s">
        <v>239</v>
      </c>
      <c r="F36" s="190" t="s">
        <v>17</v>
      </c>
      <c r="G36" s="289"/>
      <c r="H36" s="284"/>
      <c r="I36" s="284"/>
      <c r="J36" s="138">
        <f t="shared" si="0"/>
        <v>0</v>
      </c>
      <c r="K36" s="290"/>
      <c r="L36" s="291"/>
      <c r="M36" s="291"/>
      <c r="N36" s="138">
        <f>SUM(L36:M36)</f>
        <v>0</v>
      </c>
      <c r="O36" s="292"/>
      <c r="P36" s="291"/>
      <c r="Q36" s="291"/>
      <c r="R36" s="141">
        <f t="shared" si="1"/>
        <v>0</v>
      </c>
      <c r="S36" s="142"/>
      <c r="T36" s="143">
        <f t="shared" si="12"/>
        <v>0</v>
      </c>
      <c r="U36" s="144">
        <f t="shared" si="12"/>
        <v>0</v>
      </c>
      <c r="V36" s="144">
        <f t="shared" si="12"/>
        <v>0</v>
      </c>
      <c r="W36" s="138">
        <f>J36+N36+R36</f>
        <v>0</v>
      </c>
      <c r="X36" s="21"/>
      <c r="Y36" s="302"/>
      <c r="Z36" s="303"/>
      <c r="AA36" s="303"/>
      <c r="AB36" s="303"/>
      <c r="AC36" s="305"/>
      <c r="AD36" s="302"/>
      <c r="AE36" s="303"/>
      <c r="AF36" s="303"/>
      <c r="AG36" s="303"/>
      <c r="AH36" s="304"/>
      <c r="AI36" s="302"/>
      <c r="AJ36" s="303"/>
      <c r="AK36" s="303"/>
      <c r="AL36" s="303"/>
      <c r="AM36" s="305"/>
    </row>
    <row r="37" spans="1:39" ht="26.1" customHeight="1" x14ac:dyDescent="0.25">
      <c r="A37" s="169" t="s">
        <v>20</v>
      </c>
      <c r="B37" s="133" t="s">
        <v>30</v>
      </c>
      <c r="C37" s="133" t="s">
        <v>129</v>
      </c>
      <c r="D37" s="134" t="s">
        <v>82</v>
      </c>
      <c r="E37" s="133" t="s">
        <v>238</v>
      </c>
      <c r="F37" s="135" t="s">
        <v>17</v>
      </c>
      <c r="G37" s="289"/>
      <c r="H37" s="284"/>
      <c r="I37" s="284"/>
      <c r="J37" s="138">
        <f t="shared" si="0"/>
        <v>0</v>
      </c>
      <c r="K37" s="290"/>
      <c r="L37" s="291"/>
      <c r="M37" s="291"/>
      <c r="N37" s="138">
        <f t="shared" si="4"/>
        <v>0</v>
      </c>
      <c r="O37" s="292"/>
      <c r="P37" s="291"/>
      <c r="Q37" s="291"/>
      <c r="R37" s="141">
        <f t="shared" si="1"/>
        <v>0</v>
      </c>
      <c r="S37" s="142"/>
      <c r="T37" s="143">
        <f t="shared" si="9"/>
        <v>0</v>
      </c>
      <c r="U37" s="144">
        <f t="shared" si="9"/>
        <v>0</v>
      </c>
      <c r="V37" s="144">
        <f t="shared" si="9"/>
        <v>0</v>
      </c>
      <c r="W37" s="138">
        <f t="shared" si="3"/>
        <v>0</v>
      </c>
      <c r="X37" s="21"/>
      <c r="Y37" s="302"/>
      <c r="Z37" s="303"/>
      <c r="AA37" s="303"/>
      <c r="AB37" s="303"/>
      <c r="AC37" s="305"/>
      <c r="AD37" s="302"/>
      <c r="AE37" s="303"/>
      <c r="AF37" s="303"/>
      <c r="AG37" s="303"/>
      <c r="AH37" s="304"/>
      <c r="AI37" s="302"/>
      <c r="AJ37" s="303"/>
      <c r="AK37" s="303"/>
      <c r="AL37" s="303"/>
      <c r="AM37" s="305"/>
    </row>
    <row r="38" spans="1:39" ht="26.1" customHeight="1" thickBot="1" x14ac:dyDescent="0.3">
      <c r="A38" s="149" t="s">
        <v>20</v>
      </c>
      <c r="B38" s="150" t="s">
        <v>30</v>
      </c>
      <c r="C38" s="150" t="s">
        <v>129</v>
      </c>
      <c r="D38" s="151" t="s">
        <v>27</v>
      </c>
      <c r="E38" s="150" t="s">
        <v>231</v>
      </c>
      <c r="F38" s="152" t="s">
        <v>17</v>
      </c>
      <c r="G38" s="293"/>
      <c r="H38" s="285"/>
      <c r="I38" s="285"/>
      <c r="J38" s="155">
        <f t="shared" si="0"/>
        <v>0</v>
      </c>
      <c r="K38" s="293"/>
      <c r="L38" s="285"/>
      <c r="M38" s="285"/>
      <c r="N38" s="155">
        <f t="shared" si="4"/>
        <v>0</v>
      </c>
      <c r="O38" s="294"/>
      <c r="P38" s="285"/>
      <c r="Q38" s="285"/>
      <c r="R38" s="157">
        <f t="shared" ref="R38:R45" si="14">SUM(P38:Q38)</f>
        <v>0</v>
      </c>
      <c r="S38" s="142"/>
      <c r="T38" s="158">
        <f t="shared" ref="T38:V46" si="15">SUM(G38,K38,O38)</f>
        <v>0</v>
      </c>
      <c r="U38" s="159">
        <f>SUM(H38,L38,P38)</f>
        <v>0</v>
      </c>
      <c r="V38" s="159">
        <f>SUM(I38,M38,Q38)</f>
        <v>0</v>
      </c>
      <c r="W38" s="155">
        <f t="shared" si="3"/>
        <v>0</v>
      </c>
      <c r="X38" s="21"/>
      <c r="Y38" s="302"/>
      <c r="Z38" s="303"/>
      <c r="AA38" s="303"/>
      <c r="AB38" s="303"/>
      <c r="AC38" s="305"/>
      <c r="AD38" s="302"/>
      <c r="AE38" s="303"/>
      <c r="AF38" s="303"/>
      <c r="AG38" s="303"/>
      <c r="AH38" s="304"/>
      <c r="AI38" s="302"/>
      <c r="AJ38" s="303"/>
      <c r="AK38" s="303"/>
      <c r="AL38" s="303"/>
      <c r="AM38" s="305"/>
    </row>
    <row r="39" spans="1:39" ht="26.1" customHeight="1" thickBot="1" x14ac:dyDescent="0.3">
      <c r="A39" s="160"/>
      <c r="B39" s="161"/>
      <c r="C39" s="161"/>
      <c r="D39" s="162"/>
      <c r="E39" s="161"/>
      <c r="F39" s="195"/>
      <c r="G39" s="164">
        <f>SUM(G36:G38)</f>
        <v>0</v>
      </c>
      <c r="H39" s="165">
        <f>SUM(H36:H38)</f>
        <v>0</v>
      </c>
      <c r="I39" s="165">
        <f>SUM(I36:I38)</f>
        <v>0</v>
      </c>
      <c r="J39" s="166">
        <f t="shared" si="0"/>
        <v>0</v>
      </c>
      <c r="K39" s="164">
        <f>SUM(K36:K38)</f>
        <v>0</v>
      </c>
      <c r="L39" s="165">
        <f>SUM(L36:L38)</f>
        <v>0</v>
      </c>
      <c r="M39" s="165">
        <f>SUM(M36:M38)</f>
        <v>0</v>
      </c>
      <c r="N39" s="166">
        <f>SUM(L39:M39)</f>
        <v>0</v>
      </c>
      <c r="O39" s="164">
        <f>SUM(O36:O38)</f>
        <v>0</v>
      </c>
      <c r="P39" s="165">
        <f>SUM(P36:P38)</f>
        <v>0</v>
      </c>
      <c r="Q39" s="165">
        <f>SUM(Q36:Q38)</f>
        <v>0</v>
      </c>
      <c r="R39" s="184">
        <f t="shared" si="14"/>
        <v>0</v>
      </c>
      <c r="S39" s="142"/>
      <c r="T39" s="167">
        <f t="shared" si="15"/>
        <v>0</v>
      </c>
      <c r="U39" s="168">
        <f>SUM(H39,L39,P39)</f>
        <v>0</v>
      </c>
      <c r="V39" s="168">
        <f t="shared" si="15"/>
        <v>0</v>
      </c>
      <c r="W39" s="166">
        <f t="shared" si="3"/>
        <v>0</v>
      </c>
      <c r="X39" s="21"/>
      <c r="Y39" s="306">
        <f>SUM(Y36:Y38)</f>
        <v>0</v>
      </c>
      <c r="Z39" s="307">
        <f t="shared" ref="Z39:AM39" si="16">SUM(Z36:Z38)</f>
        <v>0</v>
      </c>
      <c r="AA39" s="307">
        <f t="shared" si="16"/>
        <v>0</v>
      </c>
      <c r="AB39" s="307">
        <f t="shared" si="16"/>
        <v>0</v>
      </c>
      <c r="AC39" s="309">
        <f t="shared" si="16"/>
        <v>0</v>
      </c>
      <c r="AD39" s="307">
        <f t="shared" si="16"/>
        <v>0</v>
      </c>
      <c r="AE39" s="307">
        <f t="shared" si="16"/>
        <v>0</v>
      </c>
      <c r="AF39" s="307">
        <f t="shared" si="16"/>
        <v>0</v>
      </c>
      <c r="AG39" s="307">
        <f>SUM(AG36:AG38)</f>
        <v>0</v>
      </c>
      <c r="AH39" s="308">
        <f t="shared" si="16"/>
        <v>0</v>
      </c>
      <c r="AI39" s="306">
        <f t="shared" si="16"/>
        <v>0</v>
      </c>
      <c r="AJ39" s="307">
        <f t="shared" si="16"/>
        <v>0</v>
      </c>
      <c r="AK39" s="307">
        <f t="shared" si="16"/>
        <v>0</v>
      </c>
      <c r="AL39" s="307">
        <f t="shared" si="16"/>
        <v>0</v>
      </c>
      <c r="AM39" s="309">
        <f t="shared" si="16"/>
        <v>0</v>
      </c>
    </row>
    <row r="40" spans="1:39" ht="26.1" customHeight="1" x14ac:dyDescent="0.25">
      <c r="A40" s="169" t="s">
        <v>20</v>
      </c>
      <c r="B40" s="133" t="s">
        <v>31</v>
      </c>
      <c r="C40" s="133" t="s">
        <v>128</v>
      </c>
      <c r="D40" s="134" t="s">
        <v>32</v>
      </c>
      <c r="E40" s="133" t="s">
        <v>237</v>
      </c>
      <c r="F40" s="135" t="s">
        <v>17</v>
      </c>
      <c r="G40" s="192"/>
      <c r="H40" s="194"/>
      <c r="I40" s="193"/>
      <c r="J40" s="138">
        <f t="shared" si="0"/>
        <v>0</v>
      </c>
      <c r="K40" s="192"/>
      <c r="L40" s="193"/>
      <c r="M40" s="193"/>
      <c r="N40" s="138">
        <f>SUM(L40:M40)</f>
        <v>0</v>
      </c>
      <c r="O40" s="194"/>
      <c r="P40" s="193"/>
      <c r="Q40" s="193"/>
      <c r="R40" s="141">
        <f t="shared" si="14"/>
        <v>0</v>
      </c>
      <c r="S40" s="142"/>
      <c r="T40" s="143">
        <f t="shared" si="15"/>
        <v>0</v>
      </c>
      <c r="U40" s="144">
        <f t="shared" si="15"/>
        <v>0</v>
      </c>
      <c r="V40" s="144">
        <f t="shared" si="15"/>
        <v>0</v>
      </c>
      <c r="W40" s="138">
        <f t="shared" si="3"/>
        <v>0</v>
      </c>
      <c r="X40" s="21"/>
      <c r="Y40" s="302"/>
      <c r="Z40" s="303"/>
      <c r="AA40" s="303"/>
      <c r="AB40" s="303"/>
      <c r="AC40" s="305"/>
      <c r="AD40" s="302"/>
      <c r="AE40" s="303"/>
      <c r="AF40" s="303"/>
      <c r="AG40" s="303"/>
      <c r="AH40" s="304"/>
      <c r="AI40" s="302"/>
      <c r="AJ40" s="303"/>
      <c r="AK40" s="303"/>
      <c r="AL40" s="303"/>
      <c r="AM40" s="305"/>
    </row>
    <row r="41" spans="1:39" ht="26.1" customHeight="1" x14ac:dyDescent="0.25">
      <c r="A41" s="149" t="s">
        <v>20</v>
      </c>
      <c r="B41" s="150" t="s">
        <v>31</v>
      </c>
      <c r="C41" s="150" t="s">
        <v>128</v>
      </c>
      <c r="D41" s="151" t="s">
        <v>82</v>
      </c>
      <c r="E41" s="150" t="s">
        <v>238</v>
      </c>
      <c r="F41" s="152" t="s">
        <v>17</v>
      </c>
      <c r="G41" s="153"/>
      <c r="H41" s="156"/>
      <c r="I41" s="154"/>
      <c r="J41" s="155">
        <f t="shared" si="0"/>
        <v>0</v>
      </c>
      <c r="K41" s="153"/>
      <c r="L41" s="154"/>
      <c r="M41" s="154"/>
      <c r="N41" s="155">
        <f t="shared" si="4"/>
        <v>0</v>
      </c>
      <c r="O41" s="156"/>
      <c r="P41" s="154"/>
      <c r="Q41" s="154"/>
      <c r="R41" s="157">
        <f t="shared" si="14"/>
        <v>0</v>
      </c>
      <c r="S41" s="142"/>
      <c r="T41" s="158">
        <f t="shared" si="15"/>
        <v>0</v>
      </c>
      <c r="U41" s="159">
        <f t="shared" si="15"/>
        <v>0</v>
      </c>
      <c r="V41" s="159">
        <f t="shared" si="15"/>
        <v>0</v>
      </c>
      <c r="W41" s="155">
        <f t="shared" si="3"/>
        <v>0</v>
      </c>
      <c r="X41" s="21"/>
      <c r="Y41" s="302"/>
      <c r="Z41" s="303"/>
      <c r="AA41" s="303"/>
      <c r="AB41" s="303"/>
      <c r="AC41" s="305"/>
      <c r="AD41" s="302"/>
      <c r="AE41" s="303"/>
      <c r="AF41" s="303"/>
      <c r="AG41" s="303"/>
      <c r="AH41" s="304"/>
      <c r="AI41" s="302"/>
      <c r="AJ41" s="303"/>
      <c r="AK41" s="303"/>
      <c r="AL41" s="303"/>
      <c r="AM41" s="305"/>
    </row>
    <row r="42" spans="1:39" ht="26.1" customHeight="1" x14ac:dyDescent="0.25">
      <c r="A42" s="149" t="s">
        <v>20</v>
      </c>
      <c r="B42" s="150" t="s">
        <v>31</v>
      </c>
      <c r="C42" s="150" t="s">
        <v>128</v>
      </c>
      <c r="D42" s="175" t="s">
        <v>215</v>
      </c>
      <c r="E42" s="132" t="s">
        <v>240</v>
      </c>
      <c r="F42" s="152" t="s">
        <v>17</v>
      </c>
      <c r="G42" s="147"/>
      <c r="H42" s="148"/>
      <c r="I42" s="146"/>
      <c r="J42" s="155">
        <f t="shared" si="0"/>
        <v>0</v>
      </c>
      <c r="K42" s="153"/>
      <c r="L42" s="154"/>
      <c r="M42" s="154"/>
      <c r="N42" s="155">
        <f t="shared" si="4"/>
        <v>0</v>
      </c>
      <c r="O42" s="156"/>
      <c r="P42" s="154"/>
      <c r="Q42" s="154"/>
      <c r="R42" s="157">
        <f t="shared" si="14"/>
        <v>0</v>
      </c>
      <c r="S42" s="142"/>
      <c r="T42" s="158">
        <f>SUM(G42,K42,O42)</f>
        <v>0</v>
      </c>
      <c r="U42" s="159">
        <f t="shared" si="15"/>
        <v>0</v>
      </c>
      <c r="V42" s="159">
        <f t="shared" si="15"/>
        <v>0</v>
      </c>
      <c r="W42" s="155">
        <f t="shared" si="3"/>
        <v>0</v>
      </c>
      <c r="X42" s="21"/>
      <c r="Y42" s="302"/>
      <c r="Z42" s="303"/>
      <c r="AA42" s="303"/>
      <c r="AB42" s="303"/>
      <c r="AC42" s="305"/>
      <c r="AD42" s="302"/>
      <c r="AE42" s="303"/>
      <c r="AF42" s="303"/>
      <c r="AG42" s="303"/>
      <c r="AH42" s="304"/>
      <c r="AI42" s="302"/>
      <c r="AJ42" s="303"/>
      <c r="AK42" s="303"/>
      <c r="AL42" s="303"/>
      <c r="AM42" s="305"/>
    </row>
    <row r="43" spans="1:39" ht="26.1" customHeight="1" thickBot="1" x14ac:dyDescent="0.3">
      <c r="A43" s="149" t="s">
        <v>20</v>
      </c>
      <c r="B43" s="150" t="s">
        <v>31</v>
      </c>
      <c r="C43" s="150" t="s">
        <v>128</v>
      </c>
      <c r="D43" s="188" t="s">
        <v>216</v>
      </c>
      <c r="E43" s="177" t="s">
        <v>232</v>
      </c>
      <c r="F43" s="152" t="s">
        <v>17</v>
      </c>
      <c r="G43" s="196"/>
      <c r="H43" s="197"/>
      <c r="I43" s="198"/>
      <c r="J43" s="155">
        <f t="shared" si="0"/>
        <v>0</v>
      </c>
      <c r="K43" s="153"/>
      <c r="L43" s="154"/>
      <c r="M43" s="154"/>
      <c r="N43" s="155">
        <f t="shared" si="4"/>
        <v>0</v>
      </c>
      <c r="O43" s="156"/>
      <c r="P43" s="154"/>
      <c r="Q43" s="154"/>
      <c r="R43" s="157">
        <f t="shared" si="14"/>
        <v>0</v>
      </c>
      <c r="S43" s="142"/>
      <c r="T43" s="158">
        <f>SUM(G43,K43,O43)</f>
        <v>0</v>
      </c>
      <c r="U43" s="159">
        <f t="shared" si="15"/>
        <v>0</v>
      </c>
      <c r="V43" s="159">
        <f>SUM(I43,M43,Q43)</f>
        <v>0</v>
      </c>
      <c r="W43" s="155">
        <f t="shared" si="3"/>
        <v>0</v>
      </c>
      <c r="X43" s="21"/>
      <c r="Y43" s="302"/>
      <c r="Z43" s="303"/>
      <c r="AA43" s="303"/>
      <c r="AB43" s="303"/>
      <c r="AC43" s="305"/>
      <c r="AD43" s="302"/>
      <c r="AE43" s="303"/>
      <c r="AF43" s="303"/>
      <c r="AG43" s="303"/>
      <c r="AH43" s="304"/>
      <c r="AI43" s="302"/>
      <c r="AJ43" s="303"/>
      <c r="AK43" s="303"/>
      <c r="AL43" s="303"/>
      <c r="AM43" s="305"/>
    </row>
    <row r="44" spans="1:39" ht="26.1" customHeight="1" thickBot="1" x14ac:dyDescent="0.3">
      <c r="A44" s="160"/>
      <c r="B44" s="161"/>
      <c r="C44" s="161"/>
      <c r="D44" s="162"/>
      <c r="E44" s="161"/>
      <c r="F44" s="189"/>
      <c r="G44" s="164">
        <f>SUM(G40:G43)</f>
        <v>0</v>
      </c>
      <c r="H44" s="165">
        <f>SUM(H40:H43)</f>
        <v>0</v>
      </c>
      <c r="I44" s="165">
        <f>SUM(I40:I43)</f>
        <v>0</v>
      </c>
      <c r="J44" s="166">
        <f t="shared" ref="J44:J72" si="17">SUM(H44:I44)</f>
        <v>0</v>
      </c>
      <c r="K44" s="164">
        <f>SUM(K40:K43)</f>
        <v>0</v>
      </c>
      <c r="L44" s="165">
        <f>SUM(L40:L43)</f>
        <v>0</v>
      </c>
      <c r="M44" s="165">
        <f>SUM(M40:M43)</f>
        <v>0</v>
      </c>
      <c r="N44" s="166">
        <f>SUM(L44:M44)</f>
        <v>0</v>
      </c>
      <c r="O44" s="164">
        <f>SUM(O40:O43)</f>
        <v>0</v>
      </c>
      <c r="P44" s="165">
        <f>SUM(P40:P43)</f>
        <v>0</v>
      </c>
      <c r="Q44" s="165">
        <f>SUM(Q40:Q43)</f>
        <v>0</v>
      </c>
      <c r="R44" s="184">
        <f t="shared" si="14"/>
        <v>0</v>
      </c>
      <c r="S44" s="142"/>
      <c r="T44" s="167">
        <f>SUM(G44,K44,O44)</f>
        <v>0</v>
      </c>
      <c r="U44" s="168">
        <f>SUM(H44,L44,P44)</f>
        <v>0</v>
      </c>
      <c r="V44" s="168">
        <f t="shared" si="15"/>
        <v>0</v>
      </c>
      <c r="W44" s="166">
        <f>J44+N44+R44</f>
        <v>0</v>
      </c>
      <c r="X44" s="21"/>
      <c r="Y44" s="306">
        <f>SUM(Y40:Y43)</f>
        <v>0</v>
      </c>
      <c r="Z44" s="307">
        <f t="shared" ref="Z44:AM44" si="18">SUM(Z40:Z43)</f>
        <v>0</v>
      </c>
      <c r="AA44" s="307">
        <f t="shared" si="18"/>
        <v>0</v>
      </c>
      <c r="AB44" s="307">
        <f t="shared" si="18"/>
        <v>0</v>
      </c>
      <c r="AC44" s="309">
        <f t="shared" si="18"/>
        <v>0</v>
      </c>
      <c r="AD44" s="307">
        <f t="shared" si="18"/>
        <v>0</v>
      </c>
      <c r="AE44" s="307">
        <f t="shared" si="18"/>
        <v>0</v>
      </c>
      <c r="AF44" s="307">
        <f t="shared" si="18"/>
        <v>0</v>
      </c>
      <c r="AG44" s="307">
        <f>SUM(AG40:AG43)</f>
        <v>0</v>
      </c>
      <c r="AH44" s="308">
        <f t="shared" si="18"/>
        <v>0</v>
      </c>
      <c r="AI44" s="306">
        <f t="shared" si="18"/>
        <v>0</v>
      </c>
      <c r="AJ44" s="307">
        <f t="shared" si="18"/>
        <v>0</v>
      </c>
      <c r="AK44" s="307">
        <f t="shared" si="18"/>
        <v>0</v>
      </c>
      <c r="AL44" s="307">
        <f t="shared" si="18"/>
        <v>0</v>
      </c>
      <c r="AM44" s="309">
        <f t="shared" si="18"/>
        <v>0</v>
      </c>
    </row>
    <row r="45" spans="1:39" ht="26.1" customHeight="1" x14ac:dyDescent="0.25">
      <c r="A45" s="169" t="s">
        <v>20</v>
      </c>
      <c r="B45" s="133" t="s">
        <v>34</v>
      </c>
      <c r="C45" s="133" t="s">
        <v>126</v>
      </c>
      <c r="D45" s="134" t="s">
        <v>35</v>
      </c>
      <c r="E45" s="334" t="s">
        <v>242</v>
      </c>
      <c r="F45" s="199" t="s">
        <v>17</v>
      </c>
      <c r="G45" s="244"/>
      <c r="H45" s="200"/>
      <c r="I45" s="200"/>
      <c r="J45" s="138">
        <f t="shared" si="17"/>
        <v>0</v>
      </c>
      <c r="K45" s="140"/>
      <c r="L45" s="137"/>
      <c r="M45" s="137"/>
      <c r="N45" s="138">
        <f>SUM(L45:M45)</f>
        <v>0</v>
      </c>
      <c r="O45" s="140"/>
      <c r="P45" s="137"/>
      <c r="Q45" s="137"/>
      <c r="R45" s="141">
        <f t="shared" si="14"/>
        <v>0</v>
      </c>
      <c r="S45" s="142"/>
      <c r="T45" s="143">
        <f>SUM(G45,K45,O45)</f>
        <v>0</v>
      </c>
      <c r="U45" s="144">
        <f>SUM(H45,L45,P45)</f>
        <v>0</v>
      </c>
      <c r="V45" s="144">
        <f t="shared" si="15"/>
        <v>0</v>
      </c>
      <c r="W45" s="138">
        <f>J45+N45+R45</f>
        <v>0</v>
      </c>
      <c r="X45" s="21"/>
      <c r="Y45" s="302"/>
      <c r="Z45" s="303"/>
      <c r="AA45" s="303"/>
      <c r="AB45" s="303"/>
      <c r="AC45" s="305"/>
      <c r="AD45" s="302"/>
      <c r="AE45" s="303"/>
      <c r="AF45" s="303"/>
      <c r="AG45" s="303"/>
      <c r="AH45" s="304"/>
      <c r="AI45" s="302"/>
      <c r="AJ45" s="303"/>
      <c r="AK45" s="303"/>
      <c r="AL45" s="303"/>
      <c r="AM45" s="305"/>
    </row>
    <row r="46" spans="1:39" ht="26.1" customHeight="1" x14ac:dyDescent="0.25">
      <c r="A46" s="149" t="s">
        <v>20</v>
      </c>
      <c r="B46" s="150" t="s">
        <v>34</v>
      </c>
      <c r="C46" s="150" t="s">
        <v>126</v>
      </c>
      <c r="D46" s="175" t="s">
        <v>32</v>
      </c>
      <c r="E46" s="335" t="s">
        <v>237</v>
      </c>
      <c r="F46" s="201" t="s">
        <v>17</v>
      </c>
      <c r="G46" s="136"/>
      <c r="H46" s="191"/>
      <c r="I46" s="191"/>
      <c r="J46" s="155">
        <f t="shared" si="17"/>
        <v>0</v>
      </c>
      <c r="K46" s="187"/>
      <c r="L46" s="186"/>
      <c r="M46" s="186"/>
      <c r="N46" s="155">
        <f t="shared" si="4"/>
        <v>0</v>
      </c>
      <c r="O46" s="187"/>
      <c r="P46" s="186"/>
      <c r="Q46" s="186"/>
      <c r="R46" s="157">
        <f t="shared" ref="R46:R65" si="19">SUM(P46:Q46)</f>
        <v>0</v>
      </c>
      <c r="S46" s="142"/>
      <c r="T46" s="158">
        <f t="shared" si="15"/>
        <v>0</v>
      </c>
      <c r="U46" s="159">
        <f t="shared" si="15"/>
        <v>0</v>
      </c>
      <c r="V46" s="159">
        <f t="shared" si="15"/>
        <v>0</v>
      </c>
      <c r="W46" s="155">
        <f t="shared" si="3"/>
        <v>0</v>
      </c>
      <c r="X46" s="21"/>
      <c r="Y46" s="302"/>
      <c r="Z46" s="303"/>
      <c r="AA46" s="303"/>
      <c r="AB46" s="303"/>
      <c r="AC46" s="305"/>
      <c r="AD46" s="302"/>
      <c r="AE46" s="303"/>
      <c r="AF46" s="303"/>
      <c r="AG46" s="303"/>
      <c r="AH46" s="304"/>
      <c r="AI46" s="302"/>
      <c r="AJ46" s="303"/>
      <c r="AK46" s="303"/>
      <c r="AL46" s="303"/>
      <c r="AM46" s="305"/>
    </row>
    <row r="47" spans="1:39" ht="26.1" customHeight="1" x14ac:dyDescent="0.25">
      <c r="A47" s="149" t="s">
        <v>20</v>
      </c>
      <c r="B47" s="150" t="s">
        <v>34</v>
      </c>
      <c r="C47" s="150" t="s">
        <v>126</v>
      </c>
      <c r="D47" s="299" t="s">
        <v>221</v>
      </c>
      <c r="E47" s="335" t="s">
        <v>237</v>
      </c>
      <c r="F47" s="201" t="s">
        <v>17</v>
      </c>
      <c r="G47" s="136"/>
      <c r="H47" s="191"/>
      <c r="I47" s="191"/>
      <c r="J47" s="155">
        <f t="shared" si="17"/>
        <v>0</v>
      </c>
      <c r="K47" s="187"/>
      <c r="L47" s="186"/>
      <c r="M47" s="186"/>
      <c r="N47" s="155">
        <f>SUM(L47:M47)</f>
        <v>0</v>
      </c>
      <c r="O47" s="187"/>
      <c r="P47" s="186"/>
      <c r="Q47" s="186"/>
      <c r="R47" s="157">
        <f t="shared" si="19"/>
        <v>0</v>
      </c>
      <c r="S47" s="142"/>
      <c r="T47" s="158">
        <f t="shared" ref="T47:V49" si="20">SUM(G47,K47,O47)</f>
        <v>0</v>
      </c>
      <c r="U47" s="159">
        <f t="shared" si="20"/>
        <v>0</v>
      </c>
      <c r="V47" s="159">
        <f t="shared" si="20"/>
        <v>0</v>
      </c>
      <c r="W47" s="155">
        <f>J47+N47+R47</f>
        <v>0</v>
      </c>
      <c r="X47" s="21"/>
      <c r="Y47" s="302"/>
      <c r="Z47" s="303"/>
      <c r="AA47" s="303"/>
      <c r="AB47" s="303"/>
      <c r="AC47" s="305"/>
      <c r="AD47" s="302"/>
      <c r="AE47" s="303"/>
      <c r="AF47" s="303"/>
      <c r="AG47" s="303"/>
      <c r="AH47" s="304"/>
      <c r="AI47" s="302"/>
      <c r="AJ47" s="303"/>
      <c r="AK47" s="303"/>
      <c r="AL47" s="303"/>
      <c r="AM47" s="305"/>
    </row>
    <row r="48" spans="1:39" ht="26.1" customHeight="1" x14ac:dyDescent="0.25">
      <c r="A48" s="149" t="s">
        <v>20</v>
      </c>
      <c r="B48" s="150" t="s">
        <v>34</v>
      </c>
      <c r="C48" s="150" t="s">
        <v>126</v>
      </c>
      <c r="D48" s="175" t="s">
        <v>27</v>
      </c>
      <c r="E48" s="335" t="s">
        <v>231</v>
      </c>
      <c r="F48" s="201" t="s">
        <v>17</v>
      </c>
      <c r="G48" s="136"/>
      <c r="H48" s="191"/>
      <c r="I48" s="191"/>
      <c r="J48" s="155">
        <f t="shared" si="17"/>
        <v>0</v>
      </c>
      <c r="K48" s="187"/>
      <c r="L48" s="186"/>
      <c r="M48" s="186"/>
      <c r="N48" s="155">
        <f>SUM(L48:M48)</f>
        <v>0</v>
      </c>
      <c r="O48" s="187"/>
      <c r="P48" s="186"/>
      <c r="Q48" s="186"/>
      <c r="R48" s="157">
        <f t="shared" si="19"/>
        <v>0</v>
      </c>
      <c r="S48" s="142"/>
      <c r="T48" s="158">
        <f t="shared" si="20"/>
        <v>0</v>
      </c>
      <c r="U48" s="159">
        <f t="shared" si="20"/>
        <v>0</v>
      </c>
      <c r="V48" s="159">
        <f t="shared" si="20"/>
        <v>0</v>
      </c>
      <c r="W48" s="155">
        <f>J48+N48+R48</f>
        <v>0</v>
      </c>
      <c r="X48" s="21"/>
      <c r="Y48" s="302"/>
      <c r="Z48" s="303"/>
      <c r="AA48" s="303"/>
      <c r="AB48" s="303"/>
      <c r="AC48" s="305"/>
      <c r="AD48" s="302"/>
      <c r="AE48" s="303"/>
      <c r="AF48" s="303"/>
      <c r="AG48" s="303"/>
      <c r="AH48" s="304"/>
      <c r="AI48" s="302"/>
      <c r="AJ48" s="303"/>
      <c r="AK48" s="303"/>
      <c r="AL48" s="303"/>
      <c r="AM48" s="305"/>
    </row>
    <row r="49" spans="1:39" ht="26.1" customHeight="1" x14ac:dyDescent="0.25">
      <c r="A49" s="149" t="s">
        <v>20</v>
      </c>
      <c r="B49" s="150" t="s">
        <v>34</v>
      </c>
      <c r="C49" s="150" t="s">
        <v>126</v>
      </c>
      <c r="D49" s="276" t="s">
        <v>227</v>
      </c>
      <c r="E49" s="335" t="s">
        <v>231</v>
      </c>
      <c r="F49" s="201" t="s">
        <v>17</v>
      </c>
      <c r="G49" s="136"/>
      <c r="H49" s="191"/>
      <c r="I49" s="191"/>
      <c r="J49" s="155">
        <f t="shared" si="17"/>
        <v>0</v>
      </c>
      <c r="K49" s="187"/>
      <c r="L49" s="186"/>
      <c r="M49" s="186"/>
      <c r="N49" s="155">
        <f>SUM(L49:M49)</f>
        <v>0</v>
      </c>
      <c r="O49" s="187"/>
      <c r="P49" s="186"/>
      <c r="Q49" s="186"/>
      <c r="R49" s="157">
        <f t="shared" si="19"/>
        <v>0</v>
      </c>
      <c r="S49" s="142"/>
      <c r="T49" s="158">
        <f t="shared" si="20"/>
        <v>0</v>
      </c>
      <c r="U49" s="159">
        <f t="shared" si="20"/>
        <v>0</v>
      </c>
      <c r="V49" s="159">
        <f t="shared" si="20"/>
        <v>0</v>
      </c>
      <c r="W49" s="155">
        <f>J49+N49+R49</f>
        <v>0</v>
      </c>
      <c r="X49" s="21"/>
      <c r="Y49" s="302"/>
      <c r="Z49" s="303"/>
      <c r="AA49" s="303"/>
      <c r="AB49" s="303"/>
      <c r="AC49" s="305"/>
      <c r="AD49" s="302"/>
      <c r="AE49" s="303"/>
      <c r="AF49" s="303"/>
      <c r="AG49" s="303"/>
      <c r="AH49" s="304"/>
      <c r="AI49" s="302"/>
      <c r="AJ49" s="303"/>
      <c r="AK49" s="303"/>
      <c r="AL49" s="303"/>
      <c r="AM49" s="305"/>
    </row>
    <row r="50" spans="1:39" ht="26.1" customHeight="1" thickBot="1" x14ac:dyDescent="0.3">
      <c r="A50" s="149" t="s">
        <v>20</v>
      </c>
      <c r="B50" s="150" t="s">
        <v>34</v>
      </c>
      <c r="C50" s="150" t="s">
        <v>126</v>
      </c>
      <c r="D50" s="183" t="s">
        <v>217</v>
      </c>
      <c r="E50" s="336" t="s">
        <v>241</v>
      </c>
      <c r="F50" s="201" t="s">
        <v>17</v>
      </c>
      <c r="G50" s="263"/>
      <c r="H50" s="202"/>
      <c r="I50" s="202"/>
      <c r="J50" s="155">
        <f t="shared" si="17"/>
        <v>0</v>
      </c>
      <c r="K50" s="187"/>
      <c r="L50" s="186"/>
      <c r="M50" s="186"/>
      <c r="N50" s="155">
        <f t="shared" si="4"/>
        <v>0</v>
      </c>
      <c r="O50" s="187"/>
      <c r="P50" s="186"/>
      <c r="Q50" s="186"/>
      <c r="R50" s="157">
        <f t="shared" si="19"/>
        <v>0</v>
      </c>
      <c r="S50" s="142"/>
      <c r="T50" s="158">
        <f t="shared" ref="T50:V64" si="21">SUM(G50,K50,O50)</f>
        <v>0</v>
      </c>
      <c r="U50" s="159">
        <f t="shared" si="21"/>
        <v>0</v>
      </c>
      <c r="V50" s="159">
        <f>SUM(I50,M50,Q50)</f>
        <v>0</v>
      </c>
      <c r="W50" s="155">
        <f t="shared" si="3"/>
        <v>0</v>
      </c>
      <c r="X50" s="21"/>
      <c r="Y50" s="341"/>
      <c r="Z50" s="342"/>
      <c r="AA50" s="342"/>
      <c r="AB50" s="342"/>
      <c r="AC50" s="343"/>
      <c r="AD50" s="341"/>
      <c r="AE50" s="342"/>
      <c r="AF50" s="342"/>
      <c r="AG50" s="342"/>
      <c r="AH50" s="343"/>
      <c r="AI50" s="341"/>
      <c r="AJ50" s="342"/>
      <c r="AK50" s="342"/>
      <c r="AL50" s="342"/>
      <c r="AM50" s="343"/>
    </row>
    <row r="51" spans="1:39" ht="26.1" customHeight="1" thickBot="1" x14ac:dyDescent="0.3">
      <c r="A51" s="160"/>
      <c r="B51" s="161"/>
      <c r="C51" s="161"/>
      <c r="D51" s="162"/>
      <c r="E51" s="161"/>
      <c r="F51" s="189"/>
      <c r="G51" s="164">
        <f>SUM(G45:G50)</f>
        <v>0</v>
      </c>
      <c r="H51" s="165">
        <f>SUM(H45:H50)</f>
        <v>0</v>
      </c>
      <c r="I51" s="165">
        <f>SUM(I45:I50)</f>
        <v>0</v>
      </c>
      <c r="J51" s="166">
        <f t="shared" si="17"/>
        <v>0</v>
      </c>
      <c r="K51" s="164">
        <f>SUM(K45:K50)</f>
        <v>0</v>
      </c>
      <c r="L51" s="165">
        <f>SUM(L45:L50)</f>
        <v>0</v>
      </c>
      <c r="M51" s="165">
        <f>SUM(M45:M50)</f>
        <v>0</v>
      </c>
      <c r="N51" s="166">
        <f>SUM(L51:M51)</f>
        <v>0</v>
      </c>
      <c r="O51" s="164">
        <f>SUM(O45:O50)</f>
        <v>0</v>
      </c>
      <c r="P51" s="165">
        <f>SUM(P45:P50)</f>
        <v>0</v>
      </c>
      <c r="Q51" s="165">
        <f>SUM(Q45:Q50)</f>
        <v>0</v>
      </c>
      <c r="R51" s="184">
        <f t="shared" si="19"/>
        <v>0</v>
      </c>
      <c r="S51" s="142"/>
      <c r="T51" s="167">
        <f>SUM(G51,K51,O51)</f>
        <v>0</v>
      </c>
      <c r="U51" s="168">
        <f t="shared" si="21"/>
        <v>0</v>
      </c>
      <c r="V51" s="168">
        <f>SUM(I51,M51,Q51)</f>
        <v>0</v>
      </c>
      <c r="W51" s="166">
        <f t="shared" si="3"/>
        <v>0</v>
      </c>
      <c r="X51" s="21"/>
      <c r="Y51" s="306">
        <f>SUM(Y45:Y50)</f>
        <v>0</v>
      </c>
      <c r="Z51" s="307">
        <f t="shared" ref="Z51:AM51" si="22">SUM(Z45:Z50)</f>
        <v>0</v>
      </c>
      <c r="AA51" s="307">
        <f t="shared" si="22"/>
        <v>0</v>
      </c>
      <c r="AB51" s="307">
        <f t="shared" si="22"/>
        <v>0</v>
      </c>
      <c r="AC51" s="309">
        <f t="shared" si="22"/>
        <v>0</v>
      </c>
      <c r="AD51" s="307">
        <f t="shared" si="22"/>
        <v>0</v>
      </c>
      <c r="AE51" s="307">
        <f t="shared" si="22"/>
        <v>0</v>
      </c>
      <c r="AF51" s="307">
        <f t="shared" si="22"/>
        <v>0</v>
      </c>
      <c r="AG51" s="307">
        <f>SUM(AG45:AG50)</f>
        <v>0</v>
      </c>
      <c r="AH51" s="308">
        <f t="shared" si="22"/>
        <v>0</v>
      </c>
      <c r="AI51" s="306">
        <f t="shared" si="22"/>
        <v>0</v>
      </c>
      <c r="AJ51" s="307">
        <f t="shared" si="22"/>
        <v>0</v>
      </c>
      <c r="AK51" s="307">
        <f t="shared" si="22"/>
        <v>0</v>
      </c>
      <c r="AL51" s="307">
        <f t="shared" si="22"/>
        <v>0</v>
      </c>
      <c r="AM51" s="309">
        <f t="shared" si="22"/>
        <v>0</v>
      </c>
    </row>
    <row r="52" spans="1:39" ht="26.1" customHeight="1" x14ac:dyDescent="0.25">
      <c r="A52" s="169" t="s">
        <v>20</v>
      </c>
      <c r="B52" s="133" t="s">
        <v>33</v>
      </c>
      <c r="C52" s="133" t="s">
        <v>125</v>
      </c>
      <c r="D52" s="134" t="s">
        <v>35</v>
      </c>
      <c r="E52" s="334" t="s">
        <v>242</v>
      </c>
      <c r="F52" s="135" t="s">
        <v>17</v>
      </c>
      <c r="G52" s="153"/>
      <c r="H52" s="154"/>
      <c r="I52" s="154"/>
      <c r="J52" s="138">
        <f t="shared" si="17"/>
        <v>0</v>
      </c>
      <c r="K52" s="153"/>
      <c r="L52" s="154"/>
      <c r="M52" s="154"/>
      <c r="N52" s="138">
        <f>SUM(L52:M52)</f>
        <v>0</v>
      </c>
      <c r="O52" s="156"/>
      <c r="P52" s="154"/>
      <c r="Q52" s="154"/>
      <c r="R52" s="141">
        <f t="shared" si="19"/>
        <v>0</v>
      </c>
      <c r="S52" s="142"/>
      <c r="T52" s="143">
        <f>SUM(G52,K52,O52)</f>
        <v>0</v>
      </c>
      <c r="U52" s="144">
        <f t="shared" si="21"/>
        <v>0</v>
      </c>
      <c r="V52" s="144">
        <f t="shared" si="21"/>
        <v>0</v>
      </c>
      <c r="W52" s="138">
        <f t="shared" si="3"/>
        <v>0</v>
      </c>
      <c r="X52" s="21"/>
      <c r="Y52" s="302"/>
      <c r="Z52" s="303"/>
      <c r="AA52" s="303"/>
      <c r="AB52" s="303"/>
      <c r="AC52" s="305"/>
      <c r="AD52" s="302"/>
      <c r="AE52" s="303"/>
      <c r="AF52" s="303"/>
      <c r="AG52" s="303"/>
      <c r="AH52" s="304"/>
      <c r="AI52" s="302"/>
      <c r="AJ52" s="303"/>
      <c r="AK52" s="303"/>
      <c r="AL52" s="303"/>
      <c r="AM52" s="305"/>
    </row>
    <row r="53" spans="1:39" ht="26.1" customHeight="1" x14ac:dyDescent="0.25">
      <c r="A53" s="169" t="s">
        <v>20</v>
      </c>
      <c r="B53" s="133" t="s">
        <v>33</v>
      </c>
      <c r="C53" s="133" t="s">
        <v>125</v>
      </c>
      <c r="D53" s="188" t="s">
        <v>135</v>
      </c>
      <c r="E53" s="337" t="s">
        <v>243</v>
      </c>
      <c r="F53" s="135" t="s">
        <v>17</v>
      </c>
      <c r="G53" s="153"/>
      <c r="H53" s="154"/>
      <c r="I53" s="154"/>
      <c r="J53" s="138">
        <f t="shared" si="17"/>
        <v>0</v>
      </c>
      <c r="K53" s="153"/>
      <c r="L53" s="154"/>
      <c r="M53" s="154"/>
      <c r="N53" s="138">
        <f t="shared" si="4"/>
        <v>0</v>
      </c>
      <c r="O53" s="156"/>
      <c r="P53" s="154"/>
      <c r="Q53" s="154"/>
      <c r="R53" s="141">
        <f t="shared" si="19"/>
        <v>0</v>
      </c>
      <c r="S53" s="142"/>
      <c r="T53" s="143">
        <f t="shared" si="21"/>
        <v>0</v>
      </c>
      <c r="U53" s="144">
        <f t="shared" si="21"/>
        <v>0</v>
      </c>
      <c r="V53" s="144">
        <f t="shared" si="21"/>
        <v>0</v>
      </c>
      <c r="W53" s="138">
        <f t="shared" si="3"/>
        <v>0</v>
      </c>
      <c r="X53" s="21"/>
      <c r="Y53" s="302"/>
      <c r="Z53" s="303"/>
      <c r="AA53" s="303"/>
      <c r="AB53" s="303"/>
      <c r="AC53" s="305"/>
      <c r="AD53" s="302"/>
      <c r="AE53" s="303"/>
      <c r="AF53" s="303"/>
      <c r="AG53" s="303"/>
      <c r="AH53" s="304"/>
      <c r="AI53" s="302"/>
      <c r="AJ53" s="303"/>
      <c r="AK53" s="303"/>
      <c r="AL53" s="303"/>
      <c r="AM53" s="305"/>
    </row>
    <row r="54" spans="1:39" ht="26.1" customHeight="1" thickBot="1" x14ac:dyDescent="0.3">
      <c r="A54" s="149" t="s">
        <v>20</v>
      </c>
      <c r="B54" s="150" t="s">
        <v>33</v>
      </c>
      <c r="C54" s="177" t="s">
        <v>125</v>
      </c>
      <c r="D54" s="151" t="s">
        <v>27</v>
      </c>
      <c r="E54" s="338" t="s">
        <v>231</v>
      </c>
      <c r="F54" s="152" t="s">
        <v>17</v>
      </c>
      <c r="G54" s="153"/>
      <c r="H54" s="154"/>
      <c r="I54" s="154"/>
      <c r="J54" s="155">
        <f t="shared" si="17"/>
        <v>0</v>
      </c>
      <c r="K54" s="153"/>
      <c r="L54" s="154"/>
      <c r="M54" s="154"/>
      <c r="N54" s="155">
        <f t="shared" si="4"/>
        <v>0</v>
      </c>
      <c r="O54" s="156"/>
      <c r="P54" s="154"/>
      <c r="Q54" s="154"/>
      <c r="R54" s="157">
        <f t="shared" si="19"/>
        <v>0</v>
      </c>
      <c r="S54" s="142"/>
      <c r="T54" s="158">
        <f t="shared" si="21"/>
        <v>0</v>
      </c>
      <c r="U54" s="159">
        <f t="shared" si="21"/>
        <v>0</v>
      </c>
      <c r="V54" s="159">
        <f t="shared" si="21"/>
        <v>0</v>
      </c>
      <c r="W54" s="155">
        <f t="shared" si="3"/>
        <v>0</v>
      </c>
      <c r="X54" s="21"/>
      <c r="Y54" s="302"/>
      <c r="Z54" s="303"/>
      <c r="AA54" s="303"/>
      <c r="AB54" s="303"/>
      <c r="AC54" s="305"/>
      <c r="AD54" s="302"/>
      <c r="AE54" s="303"/>
      <c r="AF54" s="303"/>
      <c r="AG54" s="303"/>
      <c r="AH54" s="304"/>
      <c r="AI54" s="302"/>
      <c r="AJ54" s="303"/>
      <c r="AK54" s="303"/>
      <c r="AL54" s="303"/>
      <c r="AM54" s="305"/>
    </row>
    <row r="55" spans="1:39" ht="26.1" customHeight="1" thickBot="1" x14ac:dyDescent="0.3">
      <c r="A55" s="160"/>
      <c r="B55" s="161"/>
      <c r="C55" s="161"/>
      <c r="D55" s="162"/>
      <c r="E55" s="161"/>
      <c r="F55" s="195"/>
      <c r="G55" s="164">
        <f>SUM(G52:G54)</f>
        <v>0</v>
      </c>
      <c r="H55" s="165">
        <f>SUM(H52:H54)</f>
        <v>0</v>
      </c>
      <c r="I55" s="165">
        <f>SUM(I52:I54)</f>
        <v>0</v>
      </c>
      <c r="J55" s="166">
        <f t="shared" si="17"/>
        <v>0</v>
      </c>
      <c r="K55" s="164">
        <f>SUM(K52:K54)</f>
        <v>0</v>
      </c>
      <c r="L55" s="165">
        <f>SUM(L52:L54)</f>
        <v>0</v>
      </c>
      <c r="M55" s="165">
        <f>SUM(M52:M54)</f>
        <v>0</v>
      </c>
      <c r="N55" s="166">
        <f>SUM(L55:M55)</f>
        <v>0</v>
      </c>
      <c r="O55" s="164">
        <f>SUM(O52:O54)</f>
        <v>0</v>
      </c>
      <c r="P55" s="165">
        <f>SUM(P52:P54)</f>
        <v>0</v>
      </c>
      <c r="Q55" s="165">
        <f>SUM(Q52:Q54)</f>
        <v>0</v>
      </c>
      <c r="R55" s="184">
        <f t="shared" si="19"/>
        <v>0</v>
      </c>
      <c r="S55" s="142"/>
      <c r="T55" s="167">
        <f t="shared" si="21"/>
        <v>0</v>
      </c>
      <c r="U55" s="168">
        <f t="shared" si="21"/>
        <v>0</v>
      </c>
      <c r="V55" s="168">
        <f t="shared" si="21"/>
        <v>0</v>
      </c>
      <c r="W55" s="166">
        <f t="shared" si="3"/>
        <v>0</v>
      </c>
      <c r="X55" s="21"/>
      <c r="Y55" s="306">
        <f>SUM(Y52:Y54)</f>
        <v>0</v>
      </c>
      <c r="Z55" s="307">
        <f t="shared" ref="Z55:AM55" si="23">SUM(Z52:Z54)</f>
        <v>0</v>
      </c>
      <c r="AA55" s="307">
        <f t="shared" si="23"/>
        <v>0</v>
      </c>
      <c r="AB55" s="307">
        <f t="shared" si="23"/>
        <v>0</v>
      </c>
      <c r="AC55" s="309">
        <f t="shared" si="23"/>
        <v>0</v>
      </c>
      <c r="AD55" s="307">
        <f t="shared" si="23"/>
        <v>0</v>
      </c>
      <c r="AE55" s="307">
        <f t="shared" si="23"/>
        <v>0</v>
      </c>
      <c r="AF55" s="307">
        <f t="shared" si="23"/>
        <v>0</v>
      </c>
      <c r="AG55" s="307">
        <f>SUM(AG52:AG54)</f>
        <v>0</v>
      </c>
      <c r="AH55" s="308">
        <f t="shared" si="23"/>
        <v>0</v>
      </c>
      <c r="AI55" s="306">
        <f t="shared" si="23"/>
        <v>0</v>
      </c>
      <c r="AJ55" s="307">
        <f t="shared" si="23"/>
        <v>0</v>
      </c>
      <c r="AK55" s="307">
        <f t="shared" si="23"/>
        <v>0</v>
      </c>
      <c r="AL55" s="307">
        <f t="shared" si="23"/>
        <v>0</v>
      </c>
      <c r="AM55" s="309">
        <f t="shared" si="23"/>
        <v>0</v>
      </c>
    </row>
    <row r="56" spans="1:39" ht="26.1" customHeight="1" x14ac:dyDescent="0.25">
      <c r="A56" s="169" t="s">
        <v>20</v>
      </c>
      <c r="B56" s="133" t="s">
        <v>36</v>
      </c>
      <c r="C56" s="133" t="s">
        <v>124</v>
      </c>
      <c r="D56" s="134" t="s">
        <v>27</v>
      </c>
      <c r="E56" s="334" t="s">
        <v>231</v>
      </c>
      <c r="F56" s="135" t="s">
        <v>17</v>
      </c>
      <c r="G56" s="136"/>
      <c r="H56" s="191"/>
      <c r="I56" s="191"/>
      <c r="J56" s="203">
        <f t="shared" si="17"/>
        <v>0</v>
      </c>
      <c r="K56" s="136"/>
      <c r="L56" s="191"/>
      <c r="M56" s="191"/>
      <c r="N56" s="203">
        <f>SUM(L56:M56)</f>
        <v>0</v>
      </c>
      <c r="O56" s="204"/>
      <c r="P56" s="191"/>
      <c r="Q56" s="191"/>
      <c r="R56" s="205">
        <f t="shared" si="19"/>
        <v>0</v>
      </c>
      <c r="S56" s="142"/>
      <c r="T56" s="206">
        <f t="shared" si="21"/>
        <v>0</v>
      </c>
      <c r="U56" s="207">
        <f t="shared" si="21"/>
        <v>0</v>
      </c>
      <c r="V56" s="207">
        <f t="shared" si="21"/>
        <v>0</v>
      </c>
      <c r="W56" s="203">
        <f t="shared" si="3"/>
        <v>0</v>
      </c>
      <c r="X56" s="21"/>
      <c r="Y56" s="302"/>
      <c r="Z56" s="303"/>
      <c r="AA56" s="303"/>
      <c r="AB56" s="303"/>
      <c r="AC56" s="305"/>
      <c r="AD56" s="302"/>
      <c r="AE56" s="303"/>
      <c r="AF56" s="303"/>
      <c r="AG56" s="303"/>
      <c r="AH56" s="304"/>
      <c r="AI56" s="302"/>
      <c r="AJ56" s="303"/>
      <c r="AK56" s="303"/>
      <c r="AL56" s="303"/>
      <c r="AM56" s="305"/>
    </row>
    <row r="57" spans="1:39" ht="26.1" customHeight="1" thickBot="1" x14ac:dyDescent="0.3">
      <c r="A57" s="149" t="s">
        <v>20</v>
      </c>
      <c r="B57" s="150" t="s">
        <v>36</v>
      </c>
      <c r="C57" s="177" t="s">
        <v>124</v>
      </c>
      <c r="D57" s="151" t="s">
        <v>35</v>
      </c>
      <c r="E57" s="338" t="s">
        <v>242</v>
      </c>
      <c r="F57" s="152" t="s">
        <v>17</v>
      </c>
      <c r="G57" s="153"/>
      <c r="H57" s="154"/>
      <c r="I57" s="154"/>
      <c r="J57" s="155">
        <f t="shared" si="17"/>
        <v>0</v>
      </c>
      <c r="K57" s="153"/>
      <c r="L57" s="154"/>
      <c r="M57" s="154"/>
      <c r="N57" s="155">
        <f t="shared" si="4"/>
        <v>0</v>
      </c>
      <c r="O57" s="187"/>
      <c r="P57" s="186"/>
      <c r="Q57" s="186"/>
      <c r="R57" s="157">
        <f t="shared" si="19"/>
        <v>0</v>
      </c>
      <c r="S57" s="142"/>
      <c r="T57" s="158">
        <f t="shared" si="21"/>
        <v>0</v>
      </c>
      <c r="U57" s="159">
        <f t="shared" si="21"/>
        <v>0</v>
      </c>
      <c r="V57" s="159">
        <f t="shared" si="21"/>
        <v>0</v>
      </c>
      <c r="W57" s="155">
        <f t="shared" si="3"/>
        <v>0</v>
      </c>
      <c r="X57" s="21"/>
      <c r="Y57" s="302"/>
      <c r="Z57" s="303"/>
      <c r="AA57" s="303"/>
      <c r="AB57" s="303"/>
      <c r="AC57" s="305"/>
      <c r="AD57" s="302"/>
      <c r="AE57" s="303"/>
      <c r="AF57" s="303"/>
      <c r="AG57" s="303"/>
      <c r="AH57" s="304"/>
      <c r="AI57" s="302"/>
      <c r="AJ57" s="303"/>
      <c r="AK57" s="303"/>
      <c r="AL57" s="303"/>
      <c r="AM57" s="305"/>
    </row>
    <row r="58" spans="1:39" ht="26.1" customHeight="1" thickBot="1" x14ac:dyDescent="0.3">
      <c r="A58" s="160"/>
      <c r="B58" s="161"/>
      <c r="C58" s="161"/>
      <c r="D58" s="162"/>
      <c r="E58" s="161"/>
      <c r="F58" s="189"/>
      <c r="G58" s="164">
        <f>SUM(G56:G57)</f>
        <v>0</v>
      </c>
      <c r="H58" s="165">
        <f>SUM(H56:H57)</f>
        <v>0</v>
      </c>
      <c r="I58" s="165">
        <f>SUM(I56:I57)</f>
        <v>0</v>
      </c>
      <c r="J58" s="166">
        <f t="shared" si="17"/>
        <v>0</v>
      </c>
      <c r="K58" s="164">
        <f>SUM(K56:K57)</f>
        <v>0</v>
      </c>
      <c r="L58" s="165">
        <f>SUM(L56:L57)</f>
        <v>0</v>
      </c>
      <c r="M58" s="165">
        <f>SUM(M56:M57)</f>
        <v>0</v>
      </c>
      <c r="N58" s="166">
        <f t="shared" si="4"/>
        <v>0</v>
      </c>
      <c r="O58" s="164">
        <f>SUM(O56:O57)</f>
        <v>0</v>
      </c>
      <c r="P58" s="165">
        <f>SUM(P56:P57)</f>
        <v>0</v>
      </c>
      <c r="Q58" s="165">
        <f>SUM(Q56:Q57)</f>
        <v>0</v>
      </c>
      <c r="R58" s="184">
        <f t="shared" si="19"/>
        <v>0</v>
      </c>
      <c r="S58" s="142"/>
      <c r="T58" s="167">
        <f t="shared" ref="T58:U60" si="24">SUM(G58,K58,O58)</f>
        <v>0</v>
      </c>
      <c r="U58" s="168">
        <f t="shared" si="24"/>
        <v>0</v>
      </c>
      <c r="V58" s="168">
        <f t="shared" si="21"/>
        <v>0</v>
      </c>
      <c r="W58" s="166">
        <f t="shared" si="3"/>
        <v>0</v>
      </c>
      <c r="X58" s="21"/>
      <c r="Y58" s="306">
        <f>SUM(Y56:Y57)</f>
        <v>0</v>
      </c>
      <c r="Z58" s="307">
        <f t="shared" ref="Z58:AM58" si="25">SUM(Z56:Z57)</f>
        <v>0</v>
      </c>
      <c r="AA58" s="307">
        <f t="shared" si="25"/>
        <v>0</v>
      </c>
      <c r="AB58" s="307">
        <f t="shared" si="25"/>
        <v>0</v>
      </c>
      <c r="AC58" s="309">
        <f t="shared" si="25"/>
        <v>0</v>
      </c>
      <c r="AD58" s="307">
        <f t="shared" si="25"/>
        <v>0</v>
      </c>
      <c r="AE58" s="307">
        <f t="shared" si="25"/>
        <v>0</v>
      </c>
      <c r="AF58" s="307">
        <f t="shared" si="25"/>
        <v>0</v>
      </c>
      <c r="AG58" s="307">
        <f>SUM(AG56:AG57)</f>
        <v>0</v>
      </c>
      <c r="AH58" s="308">
        <f t="shared" si="25"/>
        <v>0</v>
      </c>
      <c r="AI58" s="306">
        <f t="shared" si="25"/>
        <v>0</v>
      </c>
      <c r="AJ58" s="307">
        <f t="shared" si="25"/>
        <v>0</v>
      </c>
      <c r="AK58" s="307">
        <f t="shared" si="25"/>
        <v>0</v>
      </c>
      <c r="AL58" s="307">
        <f t="shared" si="25"/>
        <v>0</v>
      </c>
      <c r="AM58" s="309">
        <f t="shared" si="25"/>
        <v>0</v>
      </c>
    </row>
    <row r="59" spans="1:39" ht="26.1" customHeight="1" x14ac:dyDescent="0.25">
      <c r="A59" s="169" t="s">
        <v>20</v>
      </c>
      <c r="B59" s="133" t="s">
        <v>120</v>
      </c>
      <c r="C59" s="133" t="s">
        <v>132</v>
      </c>
      <c r="D59" s="134" t="s">
        <v>136</v>
      </c>
      <c r="E59" s="133" t="s">
        <v>244</v>
      </c>
      <c r="F59" s="190" t="s">
        <v>17</v>
      </c>
      <c r="G59" s="147"/>
      <c r="H59" s="146"/>
      <c r="I59" s="146"/>
      <c r="J59" s="138">
        <f t="shared" si="17"/>
        <v>0</v>
      </c>
      <c r="K59" s="147"/>
      <c r="L59" s="146"/>
      <c r="M59" s="146"/>
      <c r="N59" s="138">
        <f t="shared" si="4"/>
        <v>0</v>
      </c>
      <c r="O59" s="140"/>
      <c r="P59" s="137"/>
      <c r="Q59" s="137"/>
      <c r="R59" s="141">
        <f t="shared" si="19"/>
        <v>0</v>
      </c>
      <c r="S59" s="142"/>
      <c r="T59" s="143">
        <f t="shared" si="24"/>
        <v>0</v>
      </c>
      <c r="U59" s="144">
        <f t="shared" si="24"/>
        <v>0</v>
      </c>
      <c r="V59" s="144">
        <f t="shared" si="21"/>
        <v>0</v>
      </c>
      <c r="W59" s="138">
        <f t="shared" si="3"/>
        <v>0</v>
      </c>
      <c r="X59" s="21"/>
      <c r="Y59" s="302"/>
      <c r="Z59" s="303"/>
      <c r="AA59" s="303"/>
      <c r="AB59" s="303"/>
      <c r="AC59" s="305"/>
      <c r="AD59" s="302"/>
      <c r="AE59" s="303"/>
      <c r="AF59" s="303"/>
      <c r="AG59" s="303"/>
      <c r="AH59" s="304"/>
      <c r="AI59" s="302"/>
      <c r="AJ59" s="303"/>
      <c r="AK59" s="303"/>
      <c r="AL59" s="303"/>
      <c r="AM59" s="305"/>
    </row>
    <row r="60" spans="1:39" ht="25.5" x14ac:dyDescent="0.25">
      <c r="A60" s="169" t="s">
        <v>20</v>
      </c>
      <c r="B60" s="133" t="s">
        <v>120</v>
      </c>
      <c r="C60" s="133" t="s">
        <v>132</v>
      </c>
      <c r="D60" s="298" t="s">
        <v>255</v>
      </c>
      <c r="E60" s="133" t="s">
        <v>244</v>
      </c>
      <c r="F60" s="190" t="s">
        <v>17</v>
      </c>
      <c r="G60" s="153"/>
      <c r="H60" s="154"/>
      <c r="I60" s="154"/>
      <c r="J60" s="155">
        <f>SUM(H60:I60)</f>
        <v>0</v>
      </c>
      <c r="K60" s="153"/>
      <c r="L60" s="154"/>
      <c r="M60" s="154"/>
      <c r="N60" s="155">
        <f>SUM(L60:M60)</f>
        <v>0</v>
      </c>
      <c r="O60" s="187"/>
      <c r="P60" s="186"/>
      <c r="Q60" s="186"/>
      <c r="R60" s="157">
        <f>SUM(P60:Q60)</f>
        <v>0</v>
      </c>
      <c r="S60" s="142"/>
      <c r="T60" s="158">
        <f t="shared" si="24"/>
        <v>0</v>
      </c>
      <c r="U60" s="159">
        <f t="shared" si="24"/>
        <v>0</v>
      </c>
      <c r="V60" s="159">
        <f>SUM(I60,M60,Q60)</f>
        <v>0</v>
      </c>
      <c r="W60" s="155">
        <f>J60+N60+R60</f>
        <v>0</v>
      </c>
      <c r="X60" s="21"/>
      <c r="Y60" s="302"/>
      <c r="Z60" s="303"/>
      <c r="AA60" s="303"/>
      <c r="AB60" s="303"/>
      <c r="AC60" s="305"/>
      <c r="AD60" s="302"/>
      <c r="AE60" s="303"/>
      <c r="AF60" s="303"/>
      <c r="AG60" s="303"/>
      <c r="AH60" s="304"/>
      <c r="AI60" s="302"/>
      <c r="AJ60" s="303"/>
      <c r="AK60" s="303"/>
      <c r="AL60" s="303"/>
      <c r="AM60" s="305"/>
    </row>
    <row r="61" spans="1:39" ht="26.1" customHeight="1" x14ac:dyDescent="0.25">
      <c r="A61" s="149" t="s">
        <v>20</v>
      </c>
      <c r="B61" s="150" t="s">
        <v>120</v>
      </c>
      <c r="C61" s="150" t="s">
        <v>132</v>
      </c>
      <c r="D61" s="151" t="s">
        <v>23</v>
      </c>
      <c r="E61" s="150" t="s">
        <v>223</v>
      </c>
      <c r="F61" s="201" t="s">
        <v>17</v>
      </c>
      <c r="G61" s="153"/>
      <c r="H61" s="154"/>
      <c r="I61" s="154"/>
      <c r="J61" s="155">
        <f t="shared" si="17"/>
        <v>0</v>
      </c>
      <c r="K61" s="153"/>
      <c r="L61" s="154"/>
      <c r="M61" s="154"/>
      <c r="N61" s="155">
        <f t="shared" si="4"/>
        <v>0</v>
      </c>
      <c r="O61" s="187"/>
      <c r="P61" s="186"/>
      <c r="Q61" s="186"/>
      <c r="R61" s="157">
        <f t="shared" si="19"/>
        <v>0</v>
      </c>
      <c r="S61" s="142"/>
      <c r="T61" s="158">
        <f t="shared" si="21"/>
        <v>0</v>
      </c>
      <c r="U61" s="159">
        <f t="shared" si="21"/>
        <v>0</v>
      </c>
      <c r="V61" s="159">
        <f t="shared" si="21"/>
        <v>0</v>
      </c>
      <c r="W61" s="155">
        <f t="shared" si="3"/>
        <v>0</v>
      </c>
      <c r="X61" s="21"/>
      <c r="Y61" s="302"/>
      <c r="Z61" s="303"/>
      <c r="AA61" s="303"/>
      <c r="AB61" s="303"/>
      <c r="AC61" s="305"/>
      <c r="AD61" s="302"/>
      <c r="AE61" s="303"/>
      <c r="AF61" s="303"/>
      <c r="AG61" s="303"/>
      <c r="AH61" s="304"/>
      <c r="AI61" s="302"/>
      <c r="AJ61" s="303"/>
      <c r="AK61" s="303"/>
      <c r="AL61" s="303"/>
      <c r="AM61" s="305"/>
    </row>
    <row r="62" spans="1:39" ht="26.1" customHeight="1" thickBot="1" x14ac:dyDescent="0.3">
      <c r="A62" s="149" t="s">
        <v>20</v>
      </c>
      <c r="B62" s="150" t="s">
        <v>120</v>
      </c>
      <c r="C62" s="150" t="s">
        <v>132</v>
      </c>
      <c r="D62" s="183" t="s">
        <v>134</v>
      </c>
      <c r="E62" s="182" t="s">
        <v>230</v>
      </c>
      <c r="F62" s="201" t="s">
        <v>17</v>
      </c>
      <c r="G62" s="153"/>
      <c r="H62" s="154"/>
      <c r="I62" s="154"/>
      <c r="J62" s="155">
        <f t="shared" si="17"/>
        <v>0</v>
      </c>
      <c r="K62" s="153"/>
      <c r="L62" s="154"/>
      <c r="M62" s="154"/>
      <c r="N62" s="155">
        <f>SUM(L62:M62)</f>
        <v>0</v>
      </c>
      <c r="O62" s="187"/>
      <c r="P62" s="186"/>
      <c r="Q62" s="186"/>
      <c r="R62" s="157">
        <f t="shared" si="19"/>
        <v>0</v>
      </c>
      <c r="S62" s="142"/>
      <c r="T62" s="158">
        <f>SUM(G62,K62,O62)</f>
        <v>0</v>
      </c>
      <c r="U62" s="159">
        <f>SUM(H62,L62,P62)</f>
        <v>0</v>
      </c>
      <c r="V62" s="159">
        <f>SUM(I62,M62,Q62)</f>
        <v>0</v>
      </c>
      <c r="W62" s="155">
        <f>J62+N62+R62</f>
        <v>0</v>
      </c>
      <c r="X62" s="21"/>
      <c r="Y62" s="302"/>
      <c r="Z62" s="303"/>
      <c r="AA62" s="303"/>
      <c r="AB62" s="303"/>
      <c r="AC62" s="305"/>
      <c r="AD62" s="302"/>
      <c r="AE62" s="303"/>
      <c r="AF62" s="303"/>
      <c r="AG62" s="303"/>
      <c r="AH62" s="304"/>
      <c r="AI62" s="302"/>
      <c r="AJ62" s="303"/>
      <c r="AK62" s="303"/>
      <c r="AL62" s="303"/>
      <c r="AM62" s="305"/>
    </row>
    <row r="63" spans="1:39" ht="26.1" customHeight="1" thickBot="1" x14ac:dyDescent="0.3">
      <c r="A63" s="160"/>
      <c r="B63" s="161"/>
      <c r="C63" s="161"/>
      <c r="D63" s="162"/>
      <c r="E63" s="161"/>
      <c r="F63" s="189"/>
      <c r="G63" s="164">
        <f>SUM(G59:G62)</f>
        <v>0</v>
      </c>
      <c r="H63" s="165">
        <f>SUM(H59:H62)</f>
        <v>0</v>
      </c>
      <c r="I63" s="165">
        <f>SUM(I59:I62)</f>
        <v>0</v>
      </c>
      <c r="J63" s="166">
        <f t="shared" si="17"/>
        <v>0</v>
      </c>
      <c r="K63" s="164">
        <f>SUM(K59:K62)</f>
        <v>0</v>
      </c>
      <c r="L63" s="165">
        <f>SUM(L59:L62)</f>
        <v>0</v>
      </c>
      <c r="M63" s="165">
        <f>SUM(M59:M62)</f>
        <v>0</v>
      </c>
      <c r="N63" s="166">
        <f>SUM(L63:M63)</f>
        <v>0</v>
      </c>
      <c r="O63" s="164">
        <f>SUM(O59:O62)</f>
        <v>0</v>
      </c>
      <c r="P63" s="165">
        <f>SUM(P59:P62)</f>
        <v>0</v>
      </c>
      <c r="Q63" s="165">
        <f>SUM(Q59:Q62)</f>
        <v>0</v>
      </c>
      <c r="R63" s="184">
        <f t="shared" si="19"/>
        <v>0</v>
      </c>
      <c r="S63" s="142"/>
      <c r="T63" s="167">
        <f>SUM(G63,K63,O63)</f>
        <v>0</v>
      </c>
      <c r="U63" s="168">
        <f t="shared" si="21"/>
        <v>0</v>
      </c>
      <c r="V63" s="168">
        <f t="shared" si="21"/>
        <v>0</v>
      </c>
      <c r="W63" s="166">
        <f t="shared" si="3"/>
        <v>0</v>
      </c>
      <c r="X63" s="21"/>
      <c r="Y63" s="306">
        <f t="shared" ref="Y63:AM63" si="26">SUM(Y59:Y62)</f>
        <v>0</v>
      </c>
      <c r="Z63" s="307">
        <f t="shared" si="26"/>
        <v>0</v>
      </c>
      <c r="AA63" s="307">
        <f t="shared" si="26"/>
        <v>0</v>
      </c>
      <c r="AB63" s="307">
        <f t="shared" si="26"/>
        <v>0</v>
      </c>
      <c r="AC63" s="309">
        <f t="shared" si="26"/>
        <v>0</v>
      </c>
      <c r="AD63" s="307">
        <f t="shared" si="26"/>
        <v>0</v>
      </c>
      <c r="AE63" s="307">
        <f t="shared" si="26"/>
        <v>0</v>
      </c>
      <c r="AF63" s="307">
        <f t="shared" si="26"/>
        <v>0</v>
      </c>
      <c r="AG63" s="307">
        <f t="shared" si="26"/>
        <v>0</v>
      </c>
      <c r="AH63" s="308">
        <f t="shared" si="26"/>
        <v>0</v>
      </c>
      <c r="AI63" s="306">
        <f t="shared" si="26"/>
        <v>0</v>
      </c>
      <c r="AJ63" s="307">
        <f t="shared" si="26"/>
        <v>0</v>
      </c>
      <c r="AK63" s="307">
        <f t="shared" si="26"/>
        <v>0</v>
      </c>
      <c r="AL63" s="307">
        <f t="shared" si="26"/>
        <v>0</v>
      </c>
      <c r="AM63" s="309">
        <f t="shared" si="26"/>
        <v>0</v>
      </c>
    </row>
    <row r="64" spans="1:39" ht="26.1" customHeight="1" x14ac:dyDescent="0.25">
      <c r="A64" s="169" t="s">
        <v>20</v>
      </c>
      <c r="B64" s="133" t="s">
        <v>140</v>
      </c>
      <c r="C64" s="133" t="s">
        <v>181</v>
      </c>
      <c r="D64" s="134" t="s">
        <v>180</v>
      </c>
      <c r="E64" s="133" t="s">
        <v>241</v>
      </c>
      <c r="F64" s="190" t="s">
        <v>17</v>
      </c>
      <c r="G64" s="136"/>
      <c r="H64" s="191"/>
      <c r="I64" s="191"/>
      <c r="J64" s="203">
        <f t="shared" si="17"/>
        <v>0</v>
      </c>
      <c r="K64" s="136"/>
      <c r="L64" s="191"/>
      <c r="M64" s="191"/>
      <c r="N64" s="203">
        <f t="shared" si="4"/>
        <v>0</v>
      </c>
      <c r="O64" s="204"/>
      <c r="P64" s="191"/>
      <c r="Q64" s="191"/>
      <c r="R64" s="205">
        <f t="shared" si="19"/>
        <v>0</v>
      </c>
      <c r="S64" s="142"/>
      <c r="T64" s="206">
        <f t="shared" si="21"/>
        <v>0</v>
      </c>
      <c r="U64" s="207">
        <f t="shared" si="21"/>
        <v>0</v>
      </c>
      <c r="V64" s="207">
        <f t="shared" si="21"/>
        <v>0</v>
      </c>
      <c r="W64" s="203">
        <f t="shared" si="3"/>
        <v>0</v>
      </c>
      <c r="X64" s="21"/>
      <c r="Y64" s="341"/>
      <c r="Z64" s="342"/>
      <c r="AA64" s="342"/>
      <c r="AB64" s="342"/>
      <c r="AC64" s="343"/>
      <c r="AD64" s="341"/>
      <c r="AE64" s="342"/>
      <c r="AF64" s="342"/>
      <c r="AG64" s="342"/>
      <c r="AH64" s="343"/>
      <c r="AI64" s="341"/>
      <c r="AJ64" s="342"/>
      <c r="AK64" s="342"/>
      <c r="AL64" s="342"/>
      <c r="AM64" s="343"/>
    </row>
    <row r="65" spans="1:39" ht="26.1" customHeight="1" thickBot="1" x14ac:dyDescent="0.3">
      <c r="A65" s="181" t="s">
        <v>20</v>
      </c>
      <c r="B65" s="182" t="s">
        <v>140</v>
      </c>
      <c r="C65" s="182" t="s">
        <v>181</v>
      </c>
      <c r="D65" s="183" t="s">
        <v>134</v>
      </c>
      <c r="E65" s="182" t="s">
        <v>230</v>
      </c>
      <c r="F65" s="208" t="s">
        <v>17</v>
      </c>
      <c r="G65" s="153"/>
      <c r="H65" s="154"/>
      <c r="I65" s="154"/>
      <c r="J65" s="155">
        <f t="shared" si="17"/>
        <v>0</v>
      </c>
      <c r="K65" s="153"/>
      <c r="L65" s="154"/>
      <c r="M65" s="154"/>
      <c r="N65" s="155">
        <f t="shared" si="4"/>
        <v>0</v>
      </c>
      <c r="O65" s="187"/>
      <c r="P65" s="186"/>
      <c r="Q65" s="186"/>
      <c r="R65" s="157">
        <f t="shared" si="19"/>
        <v>0</v>
      </c>
      <c r="S65" s="142"/>
      <c r="T65" s="158">
        <f t="shared" ref="T65:V114" si="27">SUM(G65,K65,O65)</f>
        <v>0</v>
      </c>
      <c r="U65" s="159">
        <f t="shared" si="27"/>
        <v>0</v>
      </c>
      <c r="V65" s="159">
        <f t="shared" si="27"/>
        <v>0</v>
      </c>
      <c r="W65" s="155">
        <f t="shared" si="3"/>
        <v>0</v>
      </c>
      <c r="X65" s="21"/>
      <c r="Y65" s="302"/>
      <c r="Z65" s="303"/>
      <c r="AA65" s="303"/>
      <c r="AB65" s="303"/>
      <c r="AC65" s="305"/>
      <c r="AD65" s="302"/>
      <c r="AE65" s="303"/>
      <c r="AF65" s="303"/>
      <c r="AG65" s="303"/>
      <c r="AH65" s="304"/>
      <c r="AI65" s="302"/>
      <c r="AJ65" s="303"/>
      <c r="AK65" s="303"/>
      <c r="AL65" s="303"/>
      <c r="AM65" s="305"/>
    </row>
    <row r="66" spans="1:39" ht="26.1" customHeight="1" thickBot="1" x14ac:dyDescent="0.3">
      <c r="A66" s="160"/>
      <c r="B66" s="161"/>
      <c r="C66" s="161"/>
      <c r="D66" s="162"/>
      <c r="E66" s="161"/>
      <c r="F66" s="189"/>
      <c r="G66" s="164">
        <f>SUM(G64:G65)</f>
        <v>0</v>
      </c>
      <c r="H66" s="165">
        <f>SUM(H64:H65)</f>
        <v>0</v>
      </c>
      <c r="I66" s="165">
        <f>SUM(I64:I65)</f>
        <v>0</v>
      </c>
      <c r="J66" s="166">
        <f t="shared" si="17"/>
        <v>0</v>
      </c>
      <c r="K66" s="164">
        <f>SUM(K64:K65)</f>
        <v>0</v>
      </c>
      <c r="L66" s="165">
        <f>SUM(L64:L65)</f>
        <v>0</v>
      </c>
      <c r="M66" s="165">
        <f>SUM(M64:M65)</f>
        <v>0</v>
      </c>
      <c r="N66" s="166">
        <f t="shared" si="4"/>
        <v>0</v>
      </c>
      <c r="O66" s="164">
        <f>SUM(O64:O65)</f>
        <v>0</v>
      </c>
      <c r="P66" s="165">
        <f>SUM(P64:P65)</f>
        <v>0</v>
      </c>
      <c r="Q66" s="165">
        <f>SUM(Q64:Q65)</f>
        <v>0</v>
      </c>
      <c r="R66" s="184">
        <f t="shared" ref="R66:R113" si="28">SUM(P66:Q66)</f>
        <v>0</v>
      </c>
      <c r="S66" s="142"/>
      <c r="T66" s="167">
        <f t="shared" si="27"/>
        <v>0</v>
      </c>
      <c r="U66" s="168">
        <f t="shared" si="27"/>
        <v>0</v>
      </c>
      <c r="V66" s="168">
        <f t="shared" si="27"/>
        <v>0</v>
      </c>
      <c r="W66" s="166">
        <f t="shared" ref="W66:W114" si="29">J66+N66+R66</f>
        <v>0</v>
      </c>
      <c r="X66" s="21"/>
      <c r="Y66" s="306">
        <f>SUM(Y64:Y65)</f>
        <v>0</v>
      </c>
      <c r="Z66" s="307">
        <f t="shared" ref="Z66:AM66" si="30">SUM(Z64:Z65)</f>
        <v>0</v>
      </c>
      <c r="AA66" s="307">
        <f t="shared" si="30"/>
        <v>0</v>
      </c>
      <c r="AB66" s="307">
        <f t="shared" si="30"/>
        <v>0</v>
      </c>
      <c r="AC66" s="309">
        <f t="shared" si="30"/>
        <v>0</v>
      </c>
      <c r="AD66" s="307">
        <f t="shared" si="30"/>
        <v>0</v>
      </c>
      <c r="AE66" s="307">
        <f t="shared" si="30"/>
        <v>0</v>
      </c>
      <c r="AF66" s="307">
        <f t="shared" si="30"/>
        <v>0</v>
      </c>
      <c r="AG66" s="307">
        <f>SUM(AG64:AG65)</f>
        <v>0</v>
      </c>
      <c r="AH66" s="308">
        <f t="shared" si="30"/>
        <v>0</v>
      </c>
      <c r="AI66" s="306">
        <f t="shared" si="30"/>
        <v>0</v>
      </c>
      <c r="AJ66" s="307">
        <f>SUM(AJ64:AJ65)</f>
        <v>0</v>
      </c>
      <c r="AK66" s="307">
        <f t="shared" si="30"/>
        <v>0</v>
      </c>
      <c r="AL66" s="307">
        <f t="shared" si="30"/>
        <v>0</v>
      </c>
      <c r="AM66" s="309">
        <f t="shared" si="30"/>
        <v>0</v>
      </c>
    </row>
    <row r="67" spans="1:39" ht="26.1" customHeight="1" x14ac:dyDescent="0.25">
      <c r="A67" s="169" t="s">
        <v>20</v>
      </c>
      <c r="B67" s="133" t="s">
        <v>141</v>
      </c>
      <c r="C67" s="133" t="s">
        <v>182</v>
      </c>
      <c r="D67" s="134" t="s">
        <v>26</v>
      </c>
      <c r="E67" s="133" t="s">
        <v>234</v>
      </c>
      <c r="F67" s="190" t="s">
        <v>17</v>
      </c>
      <c r="G67" s="136"/>
      <c r="H67" s="191"/>
      <c r="I67" s="191"/>
      <c r="J67" s="203">
        <f t="shared" si="17"/>
        <v>0</v>
      </c>
      <c r="K67" s="136"/>
      <c r="L67" s="191"/>
      <c r="M67" s="191"/>
      <c r="N67" s="203">
        <f>SUM(L67:M67)</f>
        <v>0</v>
      </c>
      <c r="O67" s="204"/>
      <c r="P67" s="191"/>
      <c r="Q67" s="191"/>
      <c r="R67" s="205">
        <f>SUM(P67:Q67)</f>
        <v>0</v>
      </c>
      <c r="S67" s="142"/>
      <c r="T67" s="206">
        <f t="shared" si="27"/>
        <v>0</v>
      </c>
      <c r="U67" s="207">
        <f>SUM(H67,L67,P67)</f>
        <v>0</v>
      </c>
      <c r="V67" s="207">
        <f t="shared" si="27"/>
        <v>0</v>
      </c>
      <c r="W67" s="203">
        <f t="shared" si="29"/>
        <v>0</v>
      </c>
      <c r="X67" s="21"/>
      <c r="Y67" s="302"/>
      <c r="Z67" s="303"/>
      <c r="AA67" s="303"/>
      <c r="AB67" s="303"/>
      <c r="AC67" s="305"/>
      <c r="AD67" s="302"/>
      <c r="AE67" s="303"/>
      <c r="AF67" s="303"/>
      <c r="AG67" s="303"/>
      <c r="AH67" s="304"/>
      <c r="AI67" s="302"/>
      <c r="AJ67" s="303"/>
      <c r="AK67" s="303"/>
      <c r="AL67" s="303"/>
      <c r="AM67" s="305"/>
    </row>
    <row r="68" spans="1:39" ht="26.1" customHeight="1" thickBot="1" x14ac:dyDescent="0.3">
      <c r="A68" s="181" t="s">
        <v>20</v>
      </c>
      <c r="B68" s="182" t="s">
        <v>141</v>
      </c>
      <c r="C68" s="182" t="s">
        <v>182</v>
      </c>
      <c r="D68" s="183" t="s">
        <v>142</v>
      </c>
      <c r="E68" s="182" t="s">
        <v>245</v>
      </c>
      <c r="F68" s="208" t="s">
        <v>17</v>
      </c>
      <c r="G68" s="153"/>
      <c r="H68" s="154"/>
      <c r="I68" s="154"/>
      <c r="J68" s="155">
        <f t="shared" si="17"/>
        <v>0</v>
      </c>
      <c r="K68" s="153"/>
      <c r="L68" s="154"/>
      <c r="M68" s="154"/>
      <c r="N68" s="155">
        <f t="shared" si="4"/>
        <v>0</v>
      </c>
      <c r="O68" s="187"/>
      <c r="P68" s="186"/>
      <c r="Q68" s="186"/>
      <c r="R68" s="157">
        <f t="shared" si="28"/>
        <v>0</v>
      </c>
      <c r="S68" s="142"/>
      <c r="T68" s="158">
        <f t="shared" si="27"/>
        <v>0</v>
      </c>
      <c r="U68" s="159">
        <f t="shared" si="27"/>
        <v>0</v>
      </c>
      <c r="V68" s="159">
        <f t="shared" si="27"/>
        <v>0</v>
      </c>
      <c r="W68" s="155">
        <f t="shared" si="29"/>
        <v>0</v>
      </c>
      <c r="X68" s="21"/>
      <c r="Y68" s="341"/>
      <c r="Z68" s="342"/>
      <c r="AA68" s="342"/>
      <c r="AB68" s="342"/>
      <c r="AC68" s="343"/>
      <c r="AD68" s="341"/>
      <c r="AE68" s="342"/>
      <c r="AF68" s="342"/>
      <c r="AG68" s="342"/>
      <c r="AH68" s="343"/>
      <c r="AI68" s="341"/>
      <c r="AJ68" s="342"/>
      <c r="AK68" s="342"/>
      <c r="AL68" s="342"/>
      <c r="AM68" s="343"/>
    </row>
    <row r="69" spans="1:39" ht="26.1" customHeight="1" thickBot="1" x14ac:dyDescent="0.3">
      <c r="A69" s="160"/>
      <c r="B69" s="161"/>
      <c r="C69" s="161"/>
      <c r="D69" s="162"/>
      <c r="E69" s="161"/>
      <c r="F69" s="189"/>
      <c r="G69" s="164">
        <f>SUM(G67:G68)</f>
        <v>0</v>
      </c>
      <c r="H69" s="165">
        <f>SUM(H67:H68)</f>
        <v>0</v>
      </c>
      <c r="I69" s="165">
        <f>SUM(I67:I68)</f>
        <v>0</v>
      </c>
      <c r="J69" s="166">
        <f t="shared" si="17"/>
        <v>0</v>
      </c>
      <c r="K69" s="164">
        <f>SUM(K67:K68)</f>
        <v>0</v>
      </c>
      <c r="L69" s="165">
        <f>SUM(L67:L68)</f>
        <v>0</v>
      </c>
      <c r="M69" s="165">
        <f>SUM(M67:M68)</f>
        <v>0</v>
      </c>
      <c r="N69" s="166">
        <f t="shared" si="4"/>
        <v>0</v>
      </c>
      <c r="O69" s="164">
        <f>SUM(O67:O68)</f>
        <v>0</v>
      </c>
      <c r="P69" s="165">
        <f>SUM(P67:P68)</f>
        <v>0</v>
      </c>
      <c r="Q69" s="165">
        <f>SUM(Q67:Q68)</f>
        <v>0</v>
      </c>
      <c r="R69" s="184">
        <f t="shared" si="28"/>
        <v>0</v>
      </c>
      <c r="S69" s="142"/>
      <c r="T69" s="167">
        <f t="shared" si="27"/>
        <v>0</v>
      </c>
      <c r="U69" s="168">
        <f t="shared" si="27"/>
        <v>0</v>
      </c>
      <c r="V69" s="168">
        <f t="shared" si="27"/>
        <v>0</v>
      </c>
      <c r="W69" s="166">
        <f t="shared" si="29"/>
        <v>0</v>
      </c>
      <c r="X69" s="21"/>
      <c r="Y69" s="306">
        <f t="shared" ref="Y69:AM69" si="31">SUM(Y67:Y68)</f>
        <v>0</v>
      </c>
      <c r="Z69" s="307">
        <f t="shared" si="31"/>
        <v>0</v>
      </c>
      <c r="AA69" s="307">
        <f t="shared" si="31"/>
        <v>0</v>
      </c>
      <c r="AB69" s="307">
        <f t="shared" si="31"/>
        <v>0</v>
      </c>
      <c r="AC69" s="309">
        <f t="shared" si="31"/>
        <v>0</v>
      </c>
      <c r="AD69" s="307">
        <f t="shared" si="31"/>
        <v>0</v>
      </c>
      <c r="AE69" s="307">
        <f t="shared" si="31"/>
        <v>0</v>
      </c>
      <c r="AF69" s="307">
        <f t="shared" si="31"/>
        <v>0</v>
      </c>
      <c r="AG69" s="307">
        <f>SUM(AG67:AG68)</f>
        <v>0</v>
      </c>
      <c r="AH69" s="308">
        <f t="shared" si="31"/>
        <v>0</v>
      </c>
      <c r="AI69" s="306">
        <f t="shared" si="31"/>
        <v>0</v>
      </c>
      <c r="AJ69" s="307">
        <f t="shared" si="31"/>
        <v>0</v>
      </c>
      <c r="AK69" s="307">
        <f t="shared" si="31"/>
        <v>0</v>
      </c>
      <c r="AL69" s="307">
        <f t="shared" si="31"/>
        <v>0</v>
      </c>
      <c r="AM69" s="309">
        <f t="shared" si="31"/>
        <v>0</v>
      </c>
    </row>
    <row r="70" spans="1:39" ht="26.1" customHeight="1" x14ac:dyDescent="0.25">
      <c r="A70" s="169" t="s">
        <v>20</v>
      </c>
      <c r="B70" s="133" t="s">
        <v>143</v>
      </c>
      <c r="C70" s="133" t="s">
        <v>183</v>
      </c>
      <c r="D70" s="134" t="s">
        <v>32</v>
      </c>
      <c r="E70" s="334" t="s">
        <v>237</v>
      </c>
      <c r="F70" s="199" t="s">
        <v>17</v>
      </c>
      <c r="G70" s="136"/>
      <c r="H70" s="191"/>
      <c r="I70" s="191"/>
      <c r="J70" s="203">
        <f t="shared" si="17"/>
        <v>0</v>
      </c>
      <c r="K70" s="136"/>
      <c r="L70" s="284"/>
      <c r="M70" s="284"/>
      <c r="N70" s="203">
        <f>SUM(L70:M70)</f>
        <v>0</v>
      </c>
      <c r="O70" s="204"/>
      <c r="P70" s="284"/>
      <c r="Q70" s="284"/>
      <c r="R70" s="205">
        <f>SUM(P70:Q70)</f>
        <v>0</v>
      </c>
      <c r="S70" s="142"/>
      <c r="T70" s="206">
        <f t="shared" si="27"/>
        <v>0</v>
      </c>
      <c r="U70" s="207">
        <f>SUM(H70,L70,P70)</f>
        <v>0</v>
      </c>
      <c r="V70" s="207">
        <f t="shared" si="27"/>
        <v>0</v>
      </c>
      <c r="W70" s="203">
        <f t="shared" si="29"/>
        <v>0</v>
      </c>
      <c r="X70" s="21"/>
      <c r="Y70" s="302"/>
      <c r="Z70" s="303"/>
      <c r="AA70" s="303"/>
      <c r="AB70" s="303"/>
      <c r="AC70" s="305"/>
      <c r="AD70" s="302"/>
      <c r="AE70" s="303"/>
      <c r="AF70" s="303"/>
      <c r="AG70" s="303"/>
      <c r="AH70" s="304"/>
      <c r="AI70" s="302"/>
      <c r="AJ70" s="303"/>
      <c r="AK70" s="303"/>
      <c r="AL70" s="303"/>
      <c r="AM70" s="305"/>
    </row>
    <row r="71" spans="1:39" ht="26.1" customHeight="1" thickBot="1" x14ac:dyDescent="0.3">
      <c r="A71" s="149" t="s">
        <v>20</v>
      </c>
      <c r="B71" s="150" t="s">
        <v>143</v>
      </c>
      <c r="C71" s="150" t="s">
        <v>183</v>
      </c>
      <c r="D71" s="151" t="s">
        <v>27</v>
      </c>
      <c r="E71" s="338" t="s">
        <v>231</v>
      </c>
      <c r="F71" s="201" t="s">
        <v>17</v>
      </c>
      <c r="G71" s="153"/>
      <c r="H71" s="179"/>
      <c r="I71" s="179"/>
      <c r="J71" s="155">
        <f t="shared" si="17"/>
        <v>0</v>
      </c>
      <c r="K71" s="153"/>
      <c r="L71" s="179"/>
      <c r="M71" s="179"/>
      <c r="N71" s="155">
        <f t="shared" si="4"/>
        <v>0</v>
      </c>
      <c r="O71" s="187"/>
      <c r="P71" s="285"/>
      <c r="Q71" s="285"/>
      <c r="R71" s="157">
        <f t="shared" si="28"/>
        <v>0</v>
      </c>
      <c r="S71" s="142"/>
      <c r="T71" s="158">
        <f t="shared" si="27"/>
        <v>0</v>
      </c>
      <c r="U71" s="159">
        <f>SUM(H71,L71,P71)</f>
        <v>0</v>
      </c>
      <c r="V71" s="159">
        <f t="shared" si="27"/>
        <v>0</v>
      </c>
      <c r="W71" s="155">
        <f t="shared" si="29"/>
        <v>0</v>
      </c>
      <c r="X71" s="21"/>
      <c r="Y71" s="315"/>
      <c r="Z71" s="316"/>
      <c r="AA71" s="316"/>
      <c r="AB71" s="316"/>
      <c r="AC71" s="317"/>
      <c r="AD71" s="315"/>
      <c r="AE71" s="316"/>
      <c r="AF71" s="316"/>
      <c r="AG71" s="316"/>
      <c r="AH71" s="318"/>
      <c r="AI71" s="315"/>
      <c r="AJ71" s="316"/>
      <c r="AK71" s="316"/>
      <c r="AL71" s="316"/>
      <c r="AM71" s="317"/>
    </row>
    <row r="72" spans="1:39" ht="26.1" customHeight="1" thickBot="1" x14ac:dyDescent="0.3">
      <c r="A72" s="209"/>
      <c r="B72" s="210"/>
      <c r="C72" s="210"/>
      <c r="D72" s="211"/>
      <c r="E72" s="210"/>
      <c r="F72" s="212"/>
      <c r="G72" s="213">
        <f>SUM(G70:G71)</f>
        <v>0</v>
      </c>
      <c r="H72" s="214">
        <f>SUM(H70:H71)</f>
        <v>0</v>
      </c>
      <c r="I72" s="214">
        <f>SUM(I70:I71)</f>
        <v>0</v>
      </c>
      <c r="J72" s="215">
        <f t="shared" si="17"/>
        <v>0</v>
      </c>
      <c r="K72" s="213">
        <f>SUM(K70:K71)</f>
        <v>0</v>
      </c>
      <c r="L72" s="214">
        <f>SUM(L70:L71)</f>
        <v>0</v>
      </c>
      <c r="M72" s="214">
        <f>SUM(M70:M71)</f>
        <v>0</v>
      </c>
      <c r="N72" s="215">
        <f t="shared" si="4"/>
        <v>0</v>
      </c>
      <c r="O72" s="213">
        <f>SUM(O70:O71)</f>
        <v>0</v>
      </c>
      <c r="P72" s="214">
        <f>SUM(P70:P71)</f>
        <v>0</v>
      </c>
      <c r="Q72" s="214">
        <f>SUM(Q70:Q71)</f>
        <v>0</v>
      </c>
      <c r="R72" s="216">
        <f t="shared" si="28"/>
        <v>0</v>
      </c>
      <c r="S72" s="142"/>
      <c r="T72" s="217">
        <f t="shared" si="27"/>
        <v>0</v>
      </c>
      <c r="U72" s="218">
        <f t="shared" si="27"/>
        <v>0</v>
      </c>
      <c r="V72" s="218">
        <f t="shared" si="27"/>
        <v>0</v>
      </c>
      <c r="W72" s="215">
        <f t="shared" si="29"/>
        <v>0</v>
      </c>
      <c r="X72" s="21"/>
      <c r="Y72" s="323">
        <f t="shared" ref="Y72:AM72" si="32">SUM(Y70:Y71)</f>
        <v>0</v>
      </c>
      <c r="Z72" s="165">
        <f t="shared" si="32"/>
        <v>0</v>
      </c>
      <c r="AA72" s="165">
        <f t="shared" si="32"/>
        <v>0</v>
      </c>
      <c r="AB72" s="165">
        <f t="shared" si="32"/>
        <v>0</v>
      </c>
      <c r="AC72" s="324">
        <f t="shared" si="32"/>
        <v>0</v>
      </c>
      <c r="AD72" s="165">
        <f t="shared" si="32"/>
        <v>0</v>
      </c>
      <c r="AE72" s="165">
        <f t="shared" si="32"/>
        <v>0</v>
      </c>
      <c r="AF72" s="165">
        <f t="shared" si="32"/>
        <v>0</v>
      </c>
      <c r="AG72" s="165">
        <f>SUM(AG70:AG71)</f>
        <v>0</v>
      </c>
      <c r="AH72" s="325">
        <f t="shared" si="32"/>
        <v>0</v>
      </c>
      <c r="AI72" s="323">
        <f t="shared" si="32"/>
        <v>0</v>
      </c>
      <c r="AJ72" s="165">
        <f t="shared" si="32"/>
        <v>0</v>
      </c>
      <c r="AK72" s="165">
        <f t="shared" si="32"/>
        <v>0</v>
      </c>
      <c r="AL72" s="165">
        <f t="shared" si="32"/>
        <v>0</v>
      </c>
      <c r="AM72" s="324">
        <f t="shared" si="32"/>
        <v>0</v>
      </c>
    </row>
    <row r="73" spans="1:39" ht="26.1" customHeight="1" thickTop="1" thickBot="1" x14ac:dyDescent="0.3">
      <c r="A73" s="271"/>
      <c r="B73" s="272"/>
      <c r="C73" s="272"/>
      <c r="D73" s="272"/>
      <c r="E73" s="272" t="s">
        <v>184</v>
      </c>
      <c r="F73" s="273"/>
      <c r="G73" s="219">
        <f t="shared" ref="G73:W73" si="33">SUM(G72,G69,G66,G63,G58,G55,G51,G44,G39,G35,G31,G25,G20)</f>
        <v>0</v>
      </c>
      <c r="H73" s="220">
        <f t="shared" si="33"/>
        <v>0</v>
      </c>
      <c r="I73" s="221">
        <f t="shared" si="33"/>
        <v>0</v>
      </c>
      <c r="J73" s="222">
        <f t="shared" si="33"/>
        <v>0</v>
      </c>
      <c r="K73" s="223">
        <f t="shared" si="33"/>
        <v>0</v>
      </c>
      <c r="L73" s="220">
        <f t="shared" si="33"/>
        <v>0</v>
      </c>
      <c r="M73" s="220">
        <f t="shared" si="33"/>
        <v>0</v>
      </c>
      <c r="N73" s="222">
        <f t="shared" si="33"/>
        <v>0</v>
      </c>
      <c r="O73" s="223">
        <f t="shared" si="33"/>
        <v>0</v>
      </c>
      <c r="P73" s="220">
        <f t="shared" si="33"/>
        <v>0</v>
      </c>
      <c r="Q73" s="220">
        <f t="shared" si="33"/>
        <v>0</v>
      </c>
      <c r="R73" s="222">
        <f t="shared" si="33"/>
        <v>0</v>
      </c>
      <c r="S73" s="224">
        <f t="shared" si="33"/>
        <v>0</v>
      </c>
      <c r="T73" s="223">
        <f t="shared" si="33"/>
        <v>0</v>
      </c>
      <c r="U73" s="220">
        <f t="shared" si="33"/>
        <v>0</v>
      </c>
      <c r="V73" s="220">
        <f t="shared" si="33"/>
        <v>0</v>
      </c>
      <c r="W73" s="222">
        <f t="shared" si="33"/>
        <v>0</v>
      </c>
      <c r="X73" s="21"/>
      <c r="Y73" s="326">
        <f t="shared" ref="Y73:AM73" si="34">SUM(Y72,Y69,Y66,Y63,Y58,Y55,Y51,Y44,Y39,Y35,Y31,Y25,Y20)</f>
        <v>0</v>
      </c>
      <c r="Z73" s="327">
        <f t="shared" si="34"/>
        <v>0</v>
      </c>
      <c r="AA73" s="327">
        <f t="shared" si="34"/>
        <v>0</v>
      </c>
      <c r="AB73" s="327">
        <f t="shared" si="34"/>
        <v>0</v>
      </c>
      <c r="AC73" s="328">
        <f t="shared" si="34"/>
        <v>0</v>
      </c>
      <c r="AD73" s="327">
        <f t="shared" si="34"/>
        <v>0</v>
      </c>
      <c r="AE73" s="327">
        <f t="shared" si="34"/>
        <v>0</v>
      </c>
      <c r="AF73" s="327">
        <f t="shared" si="34"/>
        <v>0</v>
      </c>
      <c r="AG73" s="327">
        <f t="shared" si="34"/>
        <v>0</v>
      </c>
      <c r="AH73" s="329">
        <f t="shared" si="34"/>
        <v>0</v>
      </c>
      <c r="AI73" s="326">
        <f t="shared" si="34"/>
        <v>0</v>
      </c>
      <c r="AJ73" s="327">
        <f t="shared" si="34"/>
        <v>0</v>
      </c>
      <c r="AK73" s="327">
        <f t="shared" si="34"/>
        <v>0</v>
      </c>
      <c r="AL73" s="327">
        <f t="shared" si="34"/>
        <v>0</v>
      </c>
      <c r="AM73" s="328">
        <f t="shared" si="34"/>
        <v>0</v>
      </c>
    </row>
    <row r="74" spans="1:39" ht="26.1" customHeight="1" thickTop="1" thickBot="1" x14ac:dyDescent="0.3">
      <c r="A74" s="160" t="s">
        <v>20</v>
      </c>
      <c r="B74" s="225" t="s">
        <v>38</v>
      </c>
      <c r="C74" s="225" t="s">
        <v>144</v>
      </c>
      <c r="D74" s="162" t="s">
        <v>37</v>
      </c>
      <c r="E74" s="161" t="s">
        <v>22</v>
      </c>
      <c r="F74" s="189" t="s">
        <v>17</v>
      </c>
      <c r="G74" s="264"/>
      <c r="H74" s="146"/>
      <c r="I74" s="146"/>
      <c r="J74" s="138">
        <f t="shared" ref="J74:J79" si="35">SUM(H74:I74)</f>
        <v>0</v>
      </c>
      <c r="K74" s="139"/>
      <c r="L74" s="137"/>
      <c r="M74" s="137"/>
      <c r="N74" s="138">
        <f t="shared" si="4"/>
        <v>0</v>
      </c>
      <c r="O74" s="140"/>
      <c r="P74" s="137"/>
      <c r="Q74" s="137"/>
      <c r="R74" s="141">
        <f t="shared" si="28"/>
        <v>0</v>
      </c>
      <c r="S74" s="142"/>
      <c r="T74" s="143">
        <f t="shared" si="27"/>
        <v>0</v>
      </c>
      <c r="U74" s="144">
        <f t="shared" si="27"/>
        <v>0</v>
      </c>
      <c r="V74" s="144">
        <f t="shared" si="27"/>
        <v>0</v>
      </c>
      <c r="W74" s="138">
        <f t="shared" si="29"/>
        <v>0</v>
      </c>
      <c r="X74" s="21"/>
      <c r="Y74" s="319"/>
      <c r="Z74" s="320"/>
      <c r="AA74" s="320"/>
      <c r="AB74" s="320"/>
      <c r="AC74" s="321"/>
      <c r="AD74" s="319"/>
      <c r="AE74" s="320"/>
      <c r="AF74" s="320"/>
      <c r="AG74" s="320"/>
      <c r="AH74" s="322"/>
      <c r="AI74" s="319"/>
      <c r="AJ74" s="320"/>
      <c r="AK74" s="320"/>
      <c r="AL74" s="320"/>
      <c r="AM74" s="321"/>
    </row>
    <row r="75" spans="1:39" ht="26.1" customHeight="1" thickBot="1" x14ac:dyDescent="0.3">
      <c r="A75" s="160" t="s">
        <v>20</v>
      </c>
      <c r="B75" s="225" t="s">
        <v>39</v>
      </c>
      <c r="C75" s="225" t="s">
        <v>145</v>
      </c>
      <c r="D75" s="162" t="s">
        <v>37</v>
      </c>
      <c r="E75" s="161" t="s">
        <v>22</v>
      </c>
      <c r="F75" s="189" t="s">
        <v>17</v>
      </c>
      <c r="G75" s="139"/>
      <c r="H75" s="137"/>
      <c r="I75" s="137"/>
      <c r="J75" s="138">
        <f t="shared" si="35"/>
        <v>0</v>
      </c>
      <c r="K75" s="139"/>
      <c r="L75" s="137"/>
      <c r="M75" s="137"/>
      <c r="N75" s="138">
        <f t="shared" si="4"/>
        <v>0</v>
      </c>
      <c r="O75" s="140"/>
      <c r="P75" s="137"/>
      <c r="Q75" s="137"/>
      <c r="R75" s="141">
        <f t="shared" si="28"/>
        <v>0</v>
      </c>
      <c r="S75" s="142"/>
      <c r="T75" s="143">
        <f t="shared" si="27"/>
        <v>0</v>
      </c>
      <c r="U75" s="144">
        <f t="shared" si="27"/>
        <v>0</v>
      </c>
      <c r="V75" s="144">
        <f t="shared" si="27"/>
        <v>0</v>
      </c>
      <c r="W75" s="138">
        <f t="shared" si="29"/>
        <v>0</v>
      </c>
      <c r="X75" s="21"/>
      <c r="Y75" s="302"/>
      <c r="Z75" s="303"/>
      <c r="AA75" s="303"/>
      <c r="AB75" s="303"/>
      <c r="AC75" s="305"/>
      <c r="AD75" s="302"/>
      <c r="AE75" s="303"/>
      <c r="AF75" s="303"/>
      <c r="AG75" s="303"/>
      <c r="AH75" s="304"/>
      <c r="AI75" s="302"/>
      <c r="AJ75" s="303"/>
      <c r="AK75" s="303"/>
      <c r="AL75" s="303"/>
      <c r="AM75" s="305"/>
    </row>
    <row r="76" spans="1:39" ht="26.1" customHeight="1" thickBot="1" x14ac:dyDescent="0.3">
      <c r="A76" s="160" t="s">
        <v>20</v>
      </c>
      <c r="B76" s="225" t="s">
        <v>40</v>
      </c>
      <c r="C76" s="225" t="s">
        <v>41</v>
      </c>
      <c r="D76" s="162" t="s">
        <v>37</v>
      </c>
      <c r="E76" s="161" t="s">
        <v>22</v>
      </c>
      <c r="F76" s="189" t="s">
        <v>17</v>
      </c>
      <c r="G76" s="139"/>
      <c r="H76" s="137"/>
      <c r="I76" s="137"/>
      <c r="J76" s="138">
        <f t="shared" si="35"/>
        <v>0</v>
      </c>
      <c r="K76" s="139"/>
      <c r="L76" s="137"/>
      <c r="M76" s="137"/>
      <c r="N76" s="138">
        <f t="shared" si="4"/>
        <v>0</v>
      </c>
      <c r="O76" s="140"/>
      <c r="P76" s="137"/>
      <c r="Q76" s="137"/>
      <c r="R76" s="141">
        <f t="shared" si="28"/>
        <v>0</v>
      </c>
      <c r="S76" s="142"/>
      <c r="T76" s="143">
        <f t="shared" si="27"/>
        <v>0</v>
      </c>
      <c r="U76" s="144">
        <f t="shared" si="27"/>
        <v>0</v>
      </c>
      <c r="V76" s="144">
        <f t="shared" si="27"/>
        <v>0</v>
      </c>
      <c r="W76" s="138">
        <f t="shared" si="29"/>
        <v>0</v>
      </c>
      <c r="X76" s="21"/>
      <c r="Y76" s="302"/>
      <c r="Z76" s="303"/>
      <c r="AA76" s="303"/>
      <c r="AB76" s="303"/>
      <c r="AC76" s="305"/>
      <c r="AD76" s="302"/>
      <c r="AE76" s="303"/>
      <c r="AF76" s="303"/>
      <c r="AG76" s="303"/>
      <c r="AH76" s="304"/>
      <c r="AI76" s="302"/>
      <c r="AJ76" s="303"/>
      <c r="AK76" s="303"/>
      <c r="AL76" s="303"/>
      <c r="AM76" s="305"/>
    </row>
    <row r="77" spans="1:39" ht="26.1" customHeight="1" thickBot="1" x14ac:dyDescent="0.3">
      <c r="A77" s="160" t="s">
        <v>20</v>
      </c>
      <c r="B77" s="225" t="s">
        <v>42</v>
      </c>
      <c r="C77" s="225" t="s">
        <v>146</v>
      </c>
      <c r="D77" s="162" t="s">
        <v>37</v>
      </c>
      <c r="E77" s="161" t="s">
        <v>22</v>
      </c>
      <c r="F77" s="189" t="s">
        <v>17</v>
      </c>
      <c r="G77" s="139"/>
      <c r="H77" s="137"/>
      <c r="I77" s="137"/>
      <c r="J77" s="138">
        <f t="shared" si="35"/>
        <v>0</v>
      </c>
      <c r="K77" s="139"/>
      <c r="L77" s="137"/>
      <c r="M77" s="137"/>
      <c r="N77" s="138">
        <f t="shared" si="4"/>
        <v>0</v>
      </c>
      <c r="O77" s="140"/>
      <c r="P77" s="137"/>
      <c r="Q77" s="137"/>
      <c r="R77" s="141">
        <f t="shared" si="28"/>
        <v>0</v>
      </c>
      <c r="S77" s="142"/>
      <c r="T77" s="143">
        <f t="shared" si="27"/>
        <v>0</v>
      </c>
      <c r="U77" s="144">
        <f t="shared" si="27"/>
        <v>0</v>
      </c>
      <c r="V77" s="144">
        <f t="shared" si="27"/>
        <v>0</v>
      </c>
      <c r="W77" s="138">
        <f t="shared" si="29"/>
        <v>0</v>
      </c>
      <c r="X77" s="21"/>
      <c r="Y77" s="302"/>
      <c r="Z77" s="303"/>
      <c r="AA77" s="303"/>
      <c r="AB77" s="303"/>
      <c r="AC77" s="305"/>
      <c r="AD77" s="302"/>
      <c r="AE77" s="303"/>
      <c r="AF77" s="303"/>
      <c r="AG77" s="303"/>
      <c r="AH77" s="304"/>
      <c r="AI77" s="302"/>
      <c r="AJ77" s="303"/>
      <c r="AK77" s="303"/>
      <c r="AL77" s="303"/>
      <c r="AM77" s="305"/>
    </row>
    <row r="78" spans="1:39" ht="26.1" customHeight="1" thickBot="1" x14ac:dyDescent="0.3">
      <c r="A78" s="160" t="s">
        <v>20</v>
      </c>
      <c r="B78" s="225" t="s">
        <v>43</v>
      </c>
      <c r="C78" s="225" t="s">
        <v>147</v>
      </c>
      <c r="D78" s="162" t="s">
        <v>37</v>
      </c>
      <c r="E78" s="161" t="s">
        <v>22</v>
      </c>
      <c r="F78" s="189" t="s">
        <v>17</v>
      </c>
      <c r="G78" s="139"/>
      <c r="H78" s="137"/>
      <c r="I78" s="137"/>
      <c r="J78" s="138">
        <f t="shared" si="35"/>
        <v>0</v>
      </c>
      <c r="K78" s="139"/>
      <c r="L78" s="137"/>
      <c r="M78" s="137"/>
      <c r="N78" s="138">
        <f t="shared" si="4"/>
        <v>0</v>
      </c>
      <c r="O78" s="140"/>
      <c r="P78" s="137"/>
      <c r="Q78" s="137"/>
      <c r="R78" s="141">
        <f t="shared" si="28"/>
        <v>0</v>
      </c>
      <c r="S78" s="142"/>
      <c r="T78" s="143">
        <f t="shared" si="27"/>
        <v>0</v>
      </c>
      <c r="U78" s="144">
        <f t="shared" si="27"/>
        <v>0</v>
      </c>
      <c r="V78" s="144">
        <f t="shared" si="27"/>
        <v>0</v>
      </c>
      <c r="W78" s="138">
        <f t="shared" si="29"/>
        <v>0</v>
      </c>
      <c r="X78" s="21"/>
      <c r="Y78" s="302"/>
      <c r="Z78" s="303"/>
      <c r="AA78" s="303"/>
      <c r="AB78" s="303"/>
      <c r="AC78" s="305"/>
      <c r="AD78" s="302"/>
      <c r="AE78" s="303"/>
      <c r="AF78" s="303"/>
      <c r="AG78" s="303"/>
      <c r="AH78" s="304"/>
      <c r="AI78" s="302"/>
      <c r="AJ78" s="303"/>
      <c r="AK78" s="303"/>
      <c r="AL78" s="303"/>
      <c r="AM78" s="305"/>
    </row>
    <row r="79" spans="1:39" ht="26.1" customHeight="1" thickBot="1" x14ac:dyDescent="0.3">
      <c r="A79" s="160" t="s">
        <v>20</v>
      </c>
      <c r="B79" s="225" t="s">
        <v>44</v>
      </c>
      <c r="C79" s="225" t="s">
        <v>148</v>
      </c>
      <c r="D79" s="162" t="s">
        <v>37</v>
      </c>
      <c r="E79" s="161" t="s">
        <v>22</v>
      </c>
      <c r="F79" s="189" t="s">
        <v>17</v>
      </c>
      <c r="G79" s="185"/>
      <c r="H79" s="186"/>
      <c r="I79" s="186"/>
      <c r="J79" s="138">
        <f t="shared" si="35"/>
        <v>0</v>
      </c>
      <c r="K79" s="185"/>
      <c r="L79" s="186"/>
      <c r="M79" s="186"/>
      <c r="N79" s="138">
        <f t="shared" si="4"/>
        <v>0</v>
      </c>
      <c r="O79" s="187"/>
      <c r="P79" s="186"/>
      <c r="Q79" s="186"/>
      <c r="R79" s="141">
        <f t="shared" si="28"/>
        <v>0</v>
      </c>
      <c r="S79" s="142"/>
      <c r="T79" s="143">
        <f t="shared" si="27"/>
        <v>0</v>
      </c>
      <c r="U79" s="144">
        <f t="shared" si="27"/>
        <v>0</v>
      </c>
      <c r="V79" s="144">
        <f t="shared" si="27"/>
        <v>0</v>
      </c>
      <c r="W79" s="138">
        <f t="shared" si="29"/>
        <v>0</v>
      </c>
      <c r="X79" s="21"/>
      <c r="Y79" s="302"/>
      <c r="Z79" s="303"/>
      <c r="AA79" s="303"/>
      <c r="AB79" s="303"/>
      <c r="AC79" s="305"/>
      <c r="AD79" s="302"/>
      <c r="AE79" s="303"/>
      <c r="AF79" s="303"/>
      <c r="AG79" s="303"/>
      <c r="AH79" s="304"/>
      <c r="AI79" s="302"/>
      <c r="AJ79" s="303"/>
      <c r="AK79" s="303"/>
      <c r="AL79" s="303"/>
      <c r="AM79" s="305"/>
    </row>
    <row r="80" spans="1:39" ht="26.1" customHeight="1" thickBot="1" x14ac:dyDescent="0.3">
      <c r="A80" s="160" t="s">
        <v>20</v>
      </c>
      <c r="B80" s="225" t="s">
        <v>45</v>
      </c>
      <c r="C80" s="225" t="s">
        <v>149</v>
      </c>
      <c r="D80" s="162" t="s">
        <v>37</v>
      </c>
      <c r="E80" s="161" t="s">
        <v>22</v>
      </c>
      <c r="F80" s="189" t="s">
        <v>17</v>
      </c>
      <c r="G80" s="147"/>
      <c r="H80" s="146"/>
      <c r="I80" s="146"/>
      <c r="J80" s="138">
        <f t="shared" ref="J80:J114" si="36">SUM(H80:I80)</f>
        <v>0</v>
      </c>
      <c r="K80" s="147"/>
      <c r="L80" s="146"/>
      <c r="M80" s="146"/>
      <c r="N80" s="138">
        <f t="shared" ref="N80:N114" si="37">SUM(L80:M80)</f>
        <v>0</v>
      </c>
      <c r="O80" s="148"/>
      <c r="P80" s="146"/>
      <c r="Q80" s="146"/>
      <c r="R80" s="141">
        <f t="shared" si="28"/>
        <v>0</v>
      </c>
      <c r="S80" s="142"/>
      <c r="T80" s="143">
        <f t="shared" si="27"/>
        <v>0</v>
      </c>
      <c r="U80" s="144">
        <f t="shared" si="27"/>
        <v>0</v>
      </c>
      <c r="V80" s="144">
        <f t="shared" si="27"/>
        <v>0</v>
      </c>
      <c r="W80" s="138">
        <f t="shared" si="29"/>
        <v>0</v>
      </c>
      <c r="X80" s="21"/>
      <c r="Y80" s="302"/>
      <c r="Z80" s="303"/>
      <c r="AA80" s="303"/>
      <c r="AB80" s="303"/>
      <c r="AC80" s="305"/>
      <c r="AD80" s="302"/>
      <c r="AE80" s="303"/>
      <c r="AF80" s="303"/>
      <c r="AG80" s="303"/>
      <c r="AH80" s="304"/>
      <c r="AI80" s="302"/>
      <c r="AJ80" s="303"/>
      <c r="AK80" s="303"/>
      <c r="AL80" s="303"/>
      <c r="AM80" s="305"/>
    </row>
    <row r="81" spans="1:39" ht="26.1" customHeight="1" thickBot="1" x14ac:dyDescent="0.3">
      <c r="A81" s="160" t="s">
        <v>20</v>
      </c>
      <c r="B81" s="225" t="s">
        <v>46</v>
      </c>
      <c r="C81" s="225" t="s">
        <v>150</v>
      </c>
      <c r="D81" s="162" t="s">
        <v>37</v>
      </c>
      <c r="E81" s="161" t="s">
        <v>22</v>
      </c>
      <c r="F81" s="189" t="s">
        <v>17</v>
      </c>
      <c r="G81" s="286"/>
      <c r="H81" s="287"/>
      <c r="I81" s="287"/>
      <c r="J81" s="138">
        <f t="shared" si="36"/>
        <v>0</v>
      </c>
      <c r="K81" s="286"/>
      <c r="L81" s="287"/>
      <c r="M81" s="287"/>
      <c r="N81" s="138">
        <f t="shared" si="37"/>
        <v>0</v>
      </c>
      <c r="O81" s="288"/>
      <c r="P81" s="287"/>
      <c r="Q81" s="287"/>
      <c r="R81" s="141">
        <f t="shared" si="28"/>
        <v>0</v>
      </c>
      <c r="S81" s="142"/>
      <c r="T81" s="143">
        <f t="shared" si="27"/>
        <v>0</v>
      </c>
      <c r="U81" s="144">
        <f t="shared" si="27"/>
        <v>0</v>
      </c>
      <c r="V81" s="144">
        <f t="shared" si="27"/>
        <v>0</v>
      </c>
      <c r="W81" s="138">
        <f t="shared" si="29"/>
        <v>0</v>
      </c>
      <c r="X81" s="21"/>
      <c r="Y81" s="302"/>
      <c r="Z81" s="303"/>
      <c r="AA81" s="303"/>
      <c r="AB81" s="303"/>
      <c r="AC81" s="305"/>
      <c r="AD81" s="302"/>
      <c r="AE81" s="303"/>
      <c r="AF81" s="303"/>
      <c r="AG81" s="303"/>
      <c r="AH81" s="304"/>
      <c r="AI81" s="302"/>
      <c r="AJ81" s="303"/>
      <c r="AK81" s="303"/>
      <c r="AL81" s="303"/>
      <c r="AM81" s="305"/>
    </row>
    <row r="82" spans="1:39" ht="26.1" customHeight="1" thickBot="1" x14ac:dyDescent="0.3">
      <c r="A82" s="160" t="s">
        <v>20</v>
      </c>
      <c r="B82" s="225" t="s">
        <v>47</v>
      </c>
      <c r="C82" s="225" t="s">
        <v>151</v>
      </c>
      <c r="D82" s="162" t="s">
        <v>37</v>
      </c>
      <c r="E82" s="161" t="s">
        <v>22</v>
      </c>
      <c r="F82" s="189" t="s">
        <v>17</v>
      </c>
      <c r="G82" s="139"/>
      <c r="H82" s="137"/>
      <c r="I82" s="137"/>
      <c r="J82" s="138">
        <f t="shared" si="36"/>
        <v>0</v>
      </c>
      <c r="K82" s="139"/>
      <c r="L82" s="137"/>
      <c r="M82" s="137"/>
      <c r="N82" s="138">
        <f t="shared" si="37"/>
        <v>0</v>
      </c>
      <c r="O82" s="140"/>
      <c r="P82" s="137"/>
      <c r="Q82" s="137"/>
      <c r="R82" s="141">
        <f t="shared" si="28"/>
        <v>0</v>
      </c>
      <c r="S82" s="142"/>
      <c r="T82" s="143">
        <f t="shared" si="27"/>
        <v>0</v>
      </c>
      <c r="U82" s="144">
        <f t="shared" si="27"/>
        <v>0</v>
      </c>
      <c r="V82" s="144">
        <f t="shared" si="27"/>
        <v>0</v>
      </c>
      <c r="W82" s="138">
        <f t="shared" si="29"/>
        <v>0</v>
      </c>
      <c r="X82" s="21"/>
      <c r="Y82" s="302"/>
      <c r="Z82" s="303"/>
      <c r="AA82" s="303"/>
      <c r="AB82" s="303"/>
      <c r="AC82" s="305"/>
      <c r="AD82" s="302"/>
      <c r="AE82" s="303"/>
      <c r="AF82" s="303"/>
      <c r="AG82" s="303"/>
      <c r="AH82" s="304"/>
      <c r="AI82" s="302"/>
      <c r="AJ82" s="303"/>
      <c r="AK82" s="303"/>
      <c r="AL82" s="303"/>
      <c r="AM82" s="305"/>
    </row>
    <row r="83" spans="1:39" ht="26.1" customHeight="1" thickBot="1" x14ac:dyDescent="0.3">
      <c r="A83" s="160" t="s">
        <v>20</v>
      </c>
      <c r="B83" s="225" t="s">
        <v>48</v>
      </c>
      <c r="C83" s="225" t="s">
        <v>83</v>
      </c>
      <c r="D83" s="162" t="s">
        <v>37</v>
      </c>
      <c r="E83" s="161" t="s">
        <v>22</v>
      </c>
      <c r="F83" s="189" t="s">
        <v>17</v>
      </c>
      <c r="G83" s="265"/>
      <c r="H83" s="227"/>
      <c r="I83" s="227"/>
      <c r="J83" s="138">
        <f t="shared" si="36"/>
        <v>0</v>
      </c>
      <c r="K83" s="226"/>
      <c r="L83" s="227"/>
      <c r="M83" s="227"/>
      <c r="N83" s="138">
        <f t="shared" si="37"/>
        <v>0</v>
      </c>
      <c r="O83" s="228"/>
      <c r="P83" s="227"/>
      <c r="Q83" s="227"/>
      <c r="R83" s="141">
        <f t="shared" si="28"/>
        <v>0</v>
      </c>
      <c r="S83" s="142"/>
      <c r="T83" s="143">
        <f t="shared" si="27"/>
        <v>0</v>
      </c>
      <c r="U83" s="144">
        <f t="shared" si="27"/>
        <v>0</v>
      </c>
      <c r="V83" s="144">
        <f t="shared" si="27"/>
        <v>0</v>
      </c>
      <c r="W83" s="138">
        <f t="shared" si="29"/>
        <v>0</v>
      </c>
      <c r="X83" s="21"/>
      <c r="Y83" s="302"/>
      <c r="Z83" s="303"/>
      <c r="AA83" s="303"/>
      <c r="AB83" s="303"/>
      <c r="AC83" s="305"/>
      <c r="AD83" s="302"/>
      <c r="AE83" s="303"/>
      <c r="AF83" s="303"/>
      <c r="AG83" s="303"/>
      <c r="AH83" s="304"/>
      <c r="AI83" s="302"/>
      <c r="AJ83" s="303"/>
      <c r="AK83" s="303"/>
      <c r="AL83" s="303"/>
      <c r="AM83" s="305"/>
    </row>
    <row r="84" spans="1:39" ht="26.1" customHeight="1" thickBot="1" x14ac:dyDescent="0.3">
      <c r="A84" s="160" t="s">
        <v>20</v>
      </c>
      <c r="B84" s="225" t="s">
        <v>49</v>
      </c>
      <c r="C84" s="225" t="s">
        <v>50</v>
      </c>
      <c r="D84" s="162" t="s">
        <v>37</v>
      </c>
      <c r="E84" s="161" t="s">
        <v>22</v>
      </c>
      <c r="F84" s="189" t="s">
        <v>17</v>
      </c>
      <c r="G84" s="139"/>
      <c r="H84" s="137"/>
      <c r="I84" s="137"/>
      <c r="J84" s="138">
        <f t="shared" si="36"/>
        <v>0</v>
      </c>
      <c r="K84" s="139"/>
      <c r="L84" s="137"/>
      <c r="M84" s="137"/>
      <c r="N84" s="138">
        <f t="shared" si="37"/>
        <v>0</v>
      </c>
      <c r="O84" s="140"/>
      <c r="P84" s="137"/>
      <c r="Q84" s="137"/>
      <c r="R84" s="141">
        <f t="shared" si="28"/>
        <v>0</v>
      </c>
      <c r="S84" s="142"/>
      <c r="T84" s="143">
        <f t="shared" si="27"/>
        <v>0</v>
      </c>
      <c r="U84" s="144">
        <f t="shared" si="27"/>
        <v>0</v>
      </c>
      <c r="V84" s="144">
        <f t="shared" si="27"/>
        <v>0</v>
      </c>
      <c r="W84" s="138">
        <f t="shared" si="29"/>
        <v>0</v>
      </c>
      <c r="X84" s="21"/>
      <c r="Y84" s="302"/>
      <c r="Z84" s="303"/>
      <c r="AA84" s="303"/>
      <c r="AB84" s="303"/>
      <c r="AC84" s="305"/>
      <c r="AD84" s="302"/>
      <c r="AE84" s="303"/>
      <c r="AF84" s="303"/>
      <c r="AG84" s="303"/>
      <c r="AH84" s="304"/>
      <c r="AI84" s="302"/>
      <c r="AJ84" s="303"/>
      <c r="AK84" s="303"/>
      <c r="AL84" s="303"/>
      <c r="AM84" s="305"/>
    </row>
    <row r="85" spans="1:39" ht="26.1" customHeight="1" thickBot="1" x14ac:dyDescent="0.3">
      <c r="A85" s="160" t="s">
        <v>20</v>
      </c>
      <c r="B85" s="225" t="s">
        <v>51</v>
      </c>
      <c r="C85" s="225" t="s">
        <v>152</v>
      </c>
      <c r="D85" s="162" t="s">
        <v>37</v>
      </c>
      <c r="E85" s="161" t="s">
        <v>22</v>
      </c>
      <c r="F85" s="189" t="s">
        <v>17</v>
      </c>
      <c r="G85" s="139"/>
      <c r="H85" s="137"/>
      <c r="I85" s="137"/>
      <c r="J85" s="138">
        <f t="shared" si="36"/>
        <v>0</v>
      </c>
      <c r="K85" s="139"/>
      <c r="L85" s="137"/>
      <c r="M85" s="137"/>
      <c r="N85" s="138">
        <f t="shared" si="37"/>
        <v>0</v>
      </c>
      <c r="O85" s="140"/>
      <c r="P85" s="137"/>
      <c r="Q85" s="137"/>
      <c r="R85" s="141">
        <f t="shared" si="28"/>
        <v>0</v>
      </c>
      <c r="S85" s="142"/>
      <c r="T85" s="143">
        <f t="shared" si="27"/>
        <v>0</v>
      </c>
      <c r="U85" s="144">
        <f t="shared" si="27"/>
        <v>0</v>
      </c>
      <c r="V85" s="144">
        <f t="shared" si="27"/>
        <v>0</v>
      </c>
      <c r="W85" s="138">
        <f t="shared" si="29"/>
        <v>0</v>
      </c>
      <c r="X85" s="21"/>
      <c r="Y85" s="302"/>
      <c r="Z85" s="303"/>
      <c r="AA85" s="303"/>
      <c r="AB85" s="303"/>
      <c r="AC85" s="305"/>
      <c r="AD85" s="302"/>
      <c r="AE85" s="303"/>
      <c r="AF85" s="303"/>
      <c r="AG85" s="303"/>
      <c r="AH85" s="304"/>
      <c r="AI85" s="302"/>
      <c r="AJ85" s="303"/>
      <c r="AK85" s="303"/>
      <c r="AL85" s="303"/>
      <c r="AM85" s="305"/>
    </row>
    <row r="86" spans="1:39" ht="26.1" customHeight="1" thickBot="1" x14ac:dyDescent="0.3">
      <c r="A86" s="160" t="s">
        <v>20</v>
      </c>
      <c r="B86" s="225" t="s">
        <v>52</v>
      </c>
      <c r="C86" s="225" t="s">
        <v>153</v>
      </c>
      <c r="D86" s="162" t="s">
        <v>37</v>
      </c>
      <c r="E86" s="161" t="s">
        <v>22</v>
      </c>
      <c r="F86" s="189" t="s">
        <v>17</v>
      </c>
      <c r="G86" s="139">
        <v>2</v>
      </c>
      <c r="H86" s="137">
        <v>27</v>
      </c>
      <c r="I86" s="137">
        <v>25</v>
      </c>
      <c r="J86" s="138">
        <f t="shared" si="36"/>
        <v>52</v>
      </c>
      <c r="K86" s="139">
        <v>1</v>
      </c>
      <c r="L86" s="137">
        <v>6</v>
      </c>
      <c r="M86" s="137">
        <v>19</v>
      </c>
      <c r="N86" s="138">
        <f t="shared" si="37"/>
        <v>25</v>
      </c>
      <c r="O86" s="140">
        <v>1</v>
      </c>
      <c r="P86" s="137">
        <v>12</v>
      </c>
      <c r="Q86" s="137">
        <v>12</v>
      </c>
      <c r="R86" s="141">
        <f t="shared" si="28"/>
        <v>24</v>
      </c>
      <c r="S86" s="142"/>
      <c r="T86" s="143">
        <f t="shared" si="27"/>
        <v>4</v>
      </c>
      <c r="U86" s="144">
        <f t="shared" si="27"/>
        <v>45</v>
      </c>
      <c r="V86" s="144">
        <f t="shared" si="27"/>
        <v>56</v>
      </c>
      <c r="W86" s="138">
        <f t="shared" si="29"/>
        <v>101</v>
      </c>
      <c r="X86" s="21"/>
      <c r="Y86" s="302"/>
      <c r="Z86" s="303"/>
      <c r="AA86" s="303"/>
      <c r="AB86" s="303"/>
      <c r="AC86" s="305"/>
      <c r="AD86" s="302"/>
      <c r="AE86" s="303"/>
      <c r="AF86" s="303"/>
      <c r="AG86" s="303"/>
      <c r="AH86" s="304"/>
      <c r="AI86" s="302"/>
      <c r="AJ86" s="303"/>
      <c r="AK86" s="303"/>
      <c r="AL86" s="303"/>
      <c r="AM86" s="305"/>
    </row>
    <row r="87" spans="1:39" ht="26.1" customHeight="1" thickBot="1" x14ac:dyDescent="0.3">
      <c r="A87" s="160" t="s">
        <v>20</v>
      </c>
      <c r="B87" s="225" t="s">
        <v>53</v>
      </c>
      <c r="C87" s="225" t="s">
        <v>154</v>
      </c>
      <c r="D87" s="162" t="s">
        <v>37</v>
      </c>
      <c r="E87" s="161" t="s">
        <v>22</v>
      </c>
      <c r="F87" s="189" t="s">
        <v>17</v>
      </c>
      <c r="G87" s="229"/>
      <c r="H87" s="230"/>
      <c r="I87" s="230"/>
      <c r="J87" s="138">
        <f t="shared" si="36"/>
        <v>0</v>
      </c>
      <c r="K87" s="229"/>
      <c r="L87" s="230"/>
      <c r="M87" s="230"/>
      <c r="N87" s="138">
        <f t="shared" si="37"/>
        <v>0</v>
      </c>
      <c r="O87" s="231"/>
      <c r="P87" s="230"/>
      <c r="Q87" s="230"/>
      <c r="R87" s="141">
        <f t="shared" si="28"/>
        <v>0</v>
      </c>
      <c r="S87" s="142"/>
      <c r="T87" s="143">
        <f t="shared" si="27"/>
        <v>0</v>
      </c>
      <c r="U87" s="144">
        <f t="shared" si="27"/>
        <v>0</v>
      </c>
      <c r="V87" s="144">
        <f t="shared" si="27"/>
        <v>0</v>
      </c>
      <c r="W87" s="138">
        <f t="shared" si="29"/>
        <v>0</v>
      </c>
      <c r="X87" s="21"/>
      <c r="Y87" s="302"/>
      <c r="Z87" s="303"/>
      <c r="AA87" s="303"/>
      <c r="AB87" s="303"/>
      <c r="AC87" s="305"/>
      <c r="AD87" s="302"/>
      <c r="AE87" s="303"/>
      <c r="AF87" s="303"/>
      <c r="AG87" s="303"/>
      <c r="AH87" s="304"/>
      <c r="AI87" s="302"/>
      <c r="AJ87" s="303"/>
      <c r="AK87" s="303"/>
      <c r="AL87" s="303"/>
      <c r="AM87" s="305"/>
    </row>
    <row r="88" spans="1:39" ht="26.1" customHeight="1" thickBot="1" x14ac:dyDescent="0.3">
      <c r="A88" s="160" t="s">
        <v>20</v>
      </c>
      <c r="B88" s="225" t="s">
        <v>54</v>
      </c>
      <c r="C88" s="225" t="s">
        <v>155</v>
      </c>
      <c r="D88" s="162" t="s">
        <v>37</v>
      </c>
      <c r="E88" s="161" t="s">
        <v>22</v>
      </c>
      <c r="F88" s="189" t="s">
        <v>17</v>
      </c>
      <c r="G88" s="139"/>
      <c r="H88" s="137"/>
      <c r="I88" s="137"/>
      <c r="J88" s="138">
        <f t="shared" si="36"/>
        <v>0</v>
      </c>
      <c r="K88" s="139"/>
      <c r="L88" s="137"/>
      <c r="M88" s="137"/>
      <c r="N88" s="138">
        <f t="shared" si="37"/>
        <v>0</v>
      </c>
      <c r="O88" s="140"/>
      <c r="P88" s="137"/>
      <c r="Q88" s="137"/>
      <c r="R88" s="141">
        <f t="shared" si="28"/>
        <v>0</v>
      </c>
      <c r="S88" s="142"/>
      <c r="T88" s="143">
        <f t="shared" si="27"/>
        <v>0</v>
      </c>
      <c r="U88" s="144">
        <f t="shared" si="27"/>
        <v>0</v>
      </c>
      <c r="V88" s="144">
        <f t="shared" si="27"/>
        <v>0</v>
      </c>
      <c r="W88" s="138">
        <f t="shared" si="29"/>
        <v>0</v>
      </c>
      <c r="X88" s="21"/>
      <c r="Y88" s="302"/>
      <c r="Z88" s="303"/>
      <c r="AA88" s="303"/>
      <c r="AB88" s="303"/>
      <c r="AC88" s="305"/>
      <c r="AD88" s="302"/>
      <c r="AE88" s="303"/>
      <c r="AF88" s="303"/>
      <c r="AG88" s="303"/>
      <c r="AH88" s="304"/>
      <c r="AI88" s="302"/>
      <c r="AJ88" s="303"/>
      <c r="AK88" s="303"/>
      <c r="AL88" s="303"/>
      <c r="AM88" s="305"/>
    </row>
    <row r="89" spans="1:39" ht="26.1" customHeight="1" thickBot="1" x14ac:dyDescent="0.3">
      <c r="A89" s="160" t="s">
        <v>20</v>
      </c>
      <c r="B89" s="225" t="s">
        <v>55</v>
      </c>
      <c r="C89" s="225" t="s">
        <v>156</v>
      </c>
      <c r="D89" s="162" t="s">
        <v>37</v>
      </c>
      <c r="E89" s="161" t="s">
        <v>22</v>
      </c>
      <c r="F89" s="189" t="s">
        <v>17</v>
      </c>
      <c r="G89" s="185"/>
      <c r="H89" s="186"/>
      <c r="I89" s="186"/>
      <c r="J89" s="138">
        <f t="shared" si="36"/>
        <v>0</v>
      </c>
      <c r="K89" s="185"/>
      <c r="L89" s="186"/>
      <c r="M89" s="186"/>
      <c r="N89" s="138">
        <f t="shared" si="37"/>
        <v>0</v>
      </c>
      <c r="O89" s="187"/>
      <c r="P89" s="186"/>
      <c r="Q89" s="186"/>
      <c r="R89" s="141">
        <f t="shared" si="28"/>
        <v>0</v>
      </c>
      <c r="S89" s="142"/>
      <c r="T89" s="143">
        <f t="shared" si="27"/>
        <v>0</v>
      </c>
      <c r="U89" s="144">
        <f t="shared" si="27"/>
        <v>0</v>
      </c>
      <c r="V89" s="144">
        <f t="shared" si="27"/>
        <v>0</v>
      </c>
      <c r="W89" s="138">
        <f t="shared" si="29"/>
        <v>0</v>
      </c>
      <c r="X89" s="21"/>
      <c r="Y89" s="302"/>
      <c r="Z89" s="303"/>
      <c r="AA89" s="303"/>
      <c r="AB89" s="303"/>
      <c r="AC89" s="305"/>
      <c r="AD89" s="302"/>
      <c r="AE89" s="303"/>
      <c r="AF89" s="303"/>
      <c r="AG89" s="303"/>
      <c r="AH89" s="304"/>
      <c r="AI89" s="302"/>
      <c r="AJ89" s="303"/>
      <c r="AK89" s="303"/>
      <c r="AL89" s="303"/>
      <c r="AM89" s="305"/>
    </row>
    <row r="90" spans="1:39" ht="26.1" customHeight="1" thickBot="1" x14ac:dyDescent="0.3">
      <c r="A90" s="160" t="s">
        <v>20</v>
      </c>
      <c r="B90" s="225" t="s">
        <v>56</v>
      </c>
      <c r="C90" s="225" t="s">
        <v>157</v>
      </c>
      <c r="D90" s="162" t="s">
        <v>37</v>
      </c>
      <c r="E90" s="161" t="s">
        <v>22</v>
      </c>
      <c r="F90" s="189" t="s">
        <v>17</v>
      </c>
      <c r="G90" s="139"/>
      <c r="H90" s="137"/>
      <c r="I90" s="137"/>
      <c r="J90" s="138">
        <f t="shared" si="36"/>
        <v>0</v>
      </c>
      <c r="K90" s="139"/>
      <c r="L90" s="137"/>
      <c r="M90" s="137"/>
      <c r="N90" s="138">
        <f t="shared" si="37"/>
        <v>0</v>
      </c>
      <c r="O90" s="140"/>
      <c r="P90" s="137"/>
      <c r="Q90" s="137"/>
      <c r="R90" s="141">
        <f t="shared" si="28"/>
        <v>0</v>
      </c>
      <c r="S90" s="142"/>
      <c r="T90" s="143">
        <f t="shared" si="27"/>
        <v>0</v>
      </c>
      <c r="U90" s="144">
        <f t="shared" si="27"/>
        <v>0</v>
      </c>
      <c r="V90" s="144">
        <f t="shared" si="27"/>
        <v>0</v>
      </c>
      <c r="W90" s="138">
        <f t="shared" si="29"/>
        <v>0</v>
      </c>
      <c r="X90" s="21"/>
      <c r="Y90" s="302"/>
      <c r="Z90" s="303"/>
      <c r="AA90" s="303"/>
      <c r="AB90" s="303"/>
      <c r="AC90" s="305"/>
      <c r="AD90" s="302"/>
      <c r="AE90" s="303"/>
      <c r="AF90" s="303"/>
      <c r="AG90" s="303"/>
      <c r="AH90" s="304"/>
      <c r="AI90" s="302"/>
      <c r="AJ90" s="303"/>
      <c r="AK90" s="303"/>
      <c r="AL90" s="303"/>
      <c r="AM90" s="305"/>
    </row>
    <row r="91" spans="1:39" ht="26.1" customHeight="1" thickBot="1" x14ac:dyDescent="0.3">
      <c r="A91" s="160" t="s">
        <v>20</v>
      </c>
      <c r="B91" s="225" t="s">
        <v>57</v>
      </c>
      <c r="C91" s="225" t="s">
        <v>158</v>
      </c>
      <c r="D91" s="162" t="s">
        <v>37</v>
      </c>
      <c r="E91" s="161" t="s">
        <v>22</v>
      </c>
      <c r="F91" s="189" t="s">
        <v>17</v>
      </c>
      <c r="G91" s="136"/>
      <c r="H91" s="191"/>
      <c r="I91" s="191"/>
      <c r="J91" s="138">
        <f t="shared" si="36"/>
        <v>0</v>
      </c>
      <c r="K91" s="136"/>
      <c r="L91" s="191"/>
      <c r="M91" s="191"/>
      <c r="N91" s="138">
        <f t="shared" si="37"/>
        <v>0</v>
      </c>
      <c r="O91" s="204"/>
      <c r="P91" s="191"/>
      <c r="Q91" s="191"/>
      <c r="R91" s="141">
        <f t="shared" si="28"/>
        <v>0</v>
      </c>
      <c r="S91" s="142"/>
      <c r="T91" s="143">
        <f t="shared" si="27"/>
        <v>0</v>
      </c>
      <c r="U91" s="144">
        <f t="shared" si="27"/>
        <v>0</v>
      </c>
      <c r="V91" s="144">
        <f t="shared" si="27"/>
        <v>0</v>
      </c>
      <c r="W91" s="138">
        <f t="shared" si="29"/>
        <v>0</v>
      </c>
      <c r="X91" s="21"/>
      <c r="Y91" s="302"/>
      <c r="Z91" s="303"/>
      <c r="AA91" s="303"/>
      <c r="AB91" s="303"/>
      <c r="AC91" s="305"/>
      <c r="AD91" s="302"/>
      <c r="AE91" s="303"/>
      <c r="AF91" s="303"/>
      <c r="AG91" s="303"/>
      <c r="AH91" s="304"/>
      <c r="AI91" s="302"/>
      <c r="AJ91" s="303"/>
      <c r="AK91" s="303"/>
      <c r="AL91" s="303"/>
      <c r="AM91" s="305"/>
    </row>
    <row r="92" spans="1:39" ht="26.1" customHeight="1" thickBot="1" x14ac:dyDescent="0.3">
      <c r="A92" s="160" t="s">
        <v>20</v>
      </c>
      <c r="B92" s="225" t="s">
        <v>58</v>
      </c>
      <c r="C92" s="225" t="s">
        <v>159</v>
      </c>
      <c r="D92" s="162" t="s">
        <v>37</v>
      </c>
      <c r="E92" s="161" t="s">
        <v>22</v>
      </c>
      <c r="F92" s="189" t="s">
        <v>17</v>
      </c>
      <c r="G92" s="139"/>
      <c r="H92" s="137"/>
      <c r="I92" s="137"/>
      <c r="J92" s="138">
        <f t="shared" si="36"/>
        <v>0</v>
      </c>
      <c r="K92" s="139"/>
      <c r="L92" s="137"/>
      <c r="M92" s="137"/>
      <c r="N92" s="138">
        <f t="shared" si="37"/>
        <v>0</v>
      </c>
      <c r="O92" s="140"/>
      <c r="P92" s="137"/>
      <c r="Q92" s="137"/>
      <c r="R92" s="141">
        <f t="shared" si="28"/>
        <v>0</v>
      </c>
      <c r="S92" s="142"/>
      <c r="T92" s="143">
        <f t="shared" si="27"/>
        <v>0</v>
      </c>
      <c r="U92" s="144">
        <f t="shared" si="27"/>
        <v>0</v>
      </c>
      <c r="V92" s="144">
        <f t="shared" si="27"/>
        <v>0</v>
      </c>
      <c r="W92" s="138">
        <f t="shared" si="29"/>
        <v>0</v>
      </c>
      <c r="X92" s="21"/>
      <c r="Y92" s="302"/>
      <c r="Z92" s="303"/>
      <c r="AA92" s="303"/>
      <c r="AB92" s="303"/>
      <c r="AC92" s="305"/>
      <c r="AD92" s="302"/>
      <c r="AE92" s="303"/>
      <c r="AF92" s="303"/>
      <c r="AG92" s="303"/>
      <c r="AH92" s="304"/>
      <c r="AI92" s="302"/>
      <c r="AJ92" s="303"/>
      <c r="AK92" s="303"/>
      <c r="AL92" s="303"/>
      <c r="AM92" s="305"/>
    </row>
    <row r="93" spans="1:39" ht="26.1" customHeight="1" thickBot="1" x14ac:dyDescent="0.3">
      <c r="A93" s="160" t="s">
        <v>20</v>
      </c>
      <c r="B93" s="225" t="s">
        <v>59</v>
      </c>
      <c r="C93" s="225" t="s">
        <v>83</v>
      </c>
      <c r="D93" s="162" t="s">
        <v>37</v>
      </c>
      <c r="E93" s="161" t="s">
        <v>22</v>
      </c>
      <c r="F93" s="189" t="s">
        <v>17</v>
      </c>
      <c r="G93" s="139"/>
      <c r="H93" s="137"/>
      <c r="I93" s="137"/>
      <c r="J93" s="138">
        <f t="shared" si="36"/>
        <v>0</v>
      </c>
      <c r="K93" s="139"/>
      <c r="L93" s="137"/>
      <c r="M93" s="137"/>
      <c r="N93" s="138">
        <f t="shared" si="37"/>
        <v>0</v>
      </c>
      <c r="O93" s="140"/>
      <c r="P93" s="137"/>
      <c r="Q93" s="137"/>
      <c r="R93" s="141">
        <f t="shared" si="28"/>
        <v>0</v>
      </c>
      <c r="S93" s="142"/>
      <c r="T93" s="143">
        <f t="shared" si="27"/>
        <v>0</v>
      </c>
      <c r="U93" s="144">
        <f t="shared" si="27"/>
        <v>0</v>
      </c>
      <c r="V93" s="144">
        <f t="shared" si="27"/>
        <v>0</v>
      </c>
      <c r="W93" s="138">
        <f t="shared" si="29"/>
        <v>0</v>
      </c>
      <c r="X93" s="21"/>
      <c r="Y93" s="302"/>
      <c r="Z93" s="303"/>
      <c r="AA93" s="303"/>
      <c r="AB93" s="303"/>
      <c r="AC93" s="305"/>
      <c r="AD93" s="302"/>
      <c r="AE93" s="303"/>
      <c r="AF93" s="303"/>
      <c r="AG93" s="303"/>
      <c r="AH93" s="304"/>
      <c r="AI93" s="302"/>
      <c r="AJ93" s="303"/>
      <c r="AK93" s="303"/>
      <c r="AL93" s="303"/>
      <c r="AM93" s="305"/>
    </row>
    <row r="94" spans="1:39" ht="26.1" customHeight="1" thickBot="1" x14ac:dyDescent="0.3">
      <c r="A94" s="160" t="s">
        <v>20</v>
      </c>
      <c r="B94" s="232" t="s">
        <v>60</v>
      </c>
      <c r="C94" s="232" t="s">
        <v>160</v>
      </c>
      <c r="D94" s="233" t="s">
        <v>37</v>
      </c>
      <c r="E94" s="161" t="s">
        <v>22</v>
      </c>
      <c r="F94" s="189" t="s">
        <v>17</v>
      </c>
      <c r="G94" s="139"/>
      <c r="H94" s="137"/>
      <c r="I94" s="137"/>
      <c r="J94" s="138">
        <f t="shared" si="36"/>
        <v>0</v>
      </c>
      <c r="K94" s="139"/>
      <c r="L94" s="137"/>
      <c r="M94" s="137"/>
      <c r="N94" s="138">
        <f t="shared" si="37"/>
        <v>0</v>
      </c>
      <c r="O94" s="140"/>
      <c r="P94" s="137"/>
      <c r="Q94" s="137"/>
      <c r="R94" s="141">
        <f t="shared" si="28"/>
        <v>0</v>
      </c>
      <c r="S94" s="142"/>
      <c r="T94" s="143">
        <f t="shared" si="27"/>
        <v>0</v>
      </c>
      <c r="U94" s="144">
        <f t="shared" si="27"/>
        <v>0</v>
      </c>
      <c r="V94" s="144">
        <f t="shared" si="27"/>
        <v>0</v>
      </c>
      <c r="W94" s="138">
        <f t="shared" si="29"/>
        <v>0</v>
      </c>
      <c r="X94" s="21"/>
      <c r="Y94" s="302"/>
      <c r="Z94" s="303"/>
      <c r="AA94" s="303"/>
      <c r="AB94" s="303"/>
      <c r="AC94" s="305"/>
      <c r="AD94" s="302"/>
      <c r="AE94" s="303"/>
      <c r="AF94" s="303"/>
      <c r="AG94" s="303"/>
      <c r="AH94" s="304"/>
      <c r="AI94" s="302"/>
      <c r="AJ94" s="303"/>
      <c r="AK94" s="303"/>
      <c r="AL94" s="303"/>
      <c r="AM94" s="305"/>
    </row>
    <row r="95" spans="1:39" ht="26.1" customHeight="1" thickBot="1" x14ac:dyDescent="0.3">
      <c r="A95" s="160" t="s">
        <v>20</v>
      </c>
      <c r="B95" s="232" t="s">
        <v>61</v>
      </c>
      <c r="C95" s="232" t="s">
        <v>161</v>
      </c>
      <c r="D95" s="233" t="s">
        <v>37</v>
      </c>
      <c r="E95" s="161" t="s">
        <v>22</v>
      </c>
      <c r="F95" s="189" t="s">
        <v>17</v>
      </c>
      <c r="G95" s="139"/>
      <c r="H95" s="137"/>
      <c r="I95" s="137"/>
      <c r="J95" s="138">
        <f t="shared" si="36"/>
        <v>0</v>
      </c>
      <c r="K95" s="139"/>
      <c r="L95" s="137"/>
      <c r="M95" s="137"/>
      <c r="N95" s="138">
        <f t="shared" si="37"/>
        <v>0</v>
      </c>
      <c r="O95" s="140"/>
      <c r="P95" s="137"/>
      <c r="Q95" s="137"/>
      <c r="R95" s="141">
        <f t="shared" si="28"/>
        <v>0</v>
      </c>
      <c r="S95" s="142"/>
      <c r="T95" s="143">
        <f t="shared" si="27"/>
        <v>0</v>
      </c>
      <c r="U95" s="144">
        <f t="shared" si="27"/>
        <v>0</v>
      </c>
      <c r="V95" s="144">
        <f t="shared" si="27"/>
        <v>0</v>
      </c>
      <c r="W95" s="138">
        <f t="shared" si="29"/>
        <v>0</v>
      </c>
      <c r="X95" s="21"/>
      <c r="Y95" s="302"/>
      <c r="Z95" s="303"/>
      <c r="AA95" s="303"/>
      <c r="AB95" s="303"/>
      <c r="AC95" s="305"/>
      <c r="AD95" s="302"/>
      <c r="AE95" s="303"/>
      <c r="AF95" s="303"/>
      <c r="AG95" s="303"/>
      <c r="AH95" s="304"/>
      <c r="AI95" s="302"/>
      <c r="AJ95" s="303"/>
      <c r="AK95" s="303"/>
      <c r="AL95" s="303"/>
      <c r="AM95" s="305"/>
    </row>
    <row r="96" spans="1:39" ht="26.1" customHeight="1" thickBot="1" x14ac:dyDescent="0.3">
      <c r="A96" s="160" t="s">
        <v>20</v>
      </c>
      <c r="B96" s="232" t="s">
        <v>62</v>
      </c>
      <c r="C96" s="232" t="s">
        <v>162</v>
      </c>
      <c r="D96" s="233" t="s">
        <v>37</v>
      </c>
      <c r="E96" s="161" t="s">
        <v>22</v>
      </c>
      <c r="F96" s="189" t="s">
        <v>17</v>
      </c>
      <c r="G96" s="229"/>
      <c r="H96" s="230"/>
      <c r="I96" s="230"/>
      <c r="J96" s="138">
        <f t="shared" si="36"/>
        <v>0</v>
      </c>
      <c r="K96" s="229"/>
      <c r="L96" s="230"/>
      <c r="M96" s="230"/>
      <c r="N96" s="138">
        <f t="shared" si="37"/>
        <v>0</v>
      </c>
      <c r="O96" s="231"/>
      <c r="P96" s="230"/>
      <c r="Q96" s="230"/>
      <c r="R96" s="141">
        <f t="shared" si="28"/>
        <v>0</v>
      </c>
      <c r="S96" s="142"/>
      <c r="T96" s="143">
        <f t="shared" si="27"/>
        <v>0</v>
      </c>
      <c r="U96" s="144">
        <f t="shared" si="27"/>
        <v>0</v>
      </c>
      <c r="V96" s="144">
        <f t="shared" si="27"/>
        <v>0</v>
      </c>
      <c r="W96" s="138">
        <f t="shared" si="29"/>
        <v>0</v>
      </c>
      <c r="X96" s="21"/>
      <c r="Y96" s="302"/>
      <c r="Z96" s="303"/>
      <c r="AA96" s="303"/>
      <c r="AB96" s="303"/>
      <c r="AC96" s="305"/>
      <c r="AD96" s="302"/>
      <c r="AE96" s="303"/>
      <c r="AF96" s="303"/>
      <c r="AG96" s="303"/>
      <c r="AH96" s="304"/>
      <c r="AI96" s="302"/>
      <c r="AJ96" s="303"/>
      <c r="AK96" s="303"/>
      <c r="AL96" s="303"/>
      <c r="AM96" s="305"/>
    </row>
    <row r="97" spans="1:39" ht="26.1" customHeight="1" thickBot="1" x14ac:dyDescent="0.3">
      <c r="A97" s="160" t="s">
        <v>20</v>
      </c>
      <c r="B97" s="232" t="s">
        <v>63</v>
      </c>
      <c r="C97" s="232" t="s">
        <v>163</v>
      </c>
      <c r="D97" s="233" t="s">
        <v>37</v>
      </c>
      <c r="E97" s="161" t="s">
        <v>22</v>
      </c>
      <c r="F97" s="189" t="s">
        <v>17</v>
      </c>
      <c r="G97" s="172"/>
      <c r="H97" s="173"/>
      <c r="I97" s="173"/>
      <c r="J97" s="138">
        <f t="shared" si="36"/>
        <v>0</v>
      </c>
      <c r="K97" s="172"/>
      <c r="L97" s="173"/>
      <c r="M97" s="173"/>
      <c r="N97" s="138">
        <f t="shared" si="37"/>
        <v>0</v>
      </c>
      <c r="O97" s="174"/>
      <c r="P97" s="173"/>
      <c r="Q97" s="173"/>
      <c r="R97" s="141">
        <f t="shared" si="28"/>
        <v>0</v>
      </c>
      <c r="S97" s="142"/>
      <c r="T97" s="143">
        <f t="shared" si="27"/>
        <v>0</v>
      </c>
      <c r="U97" s="144">
        <f t="shared" si="27"/>
        <v>0</v>
      </c>
      <c r="V97" s="144">
        <f t="shared" si="27"/>
        <v>0</v>
      </c>
      <c r="W97" s="138">
        <f t="shared" si="29"/>
        <v>0</v>
      </c>
      <c r="X97" s="21"/>
      <c r="Y97" s="302"/>
      <c r="Z97" s="303"/>
      <c r="AA97" s="303"/>
      <c r="AB97" s="303"/>
      <c r="AC97" s="305"/>
      <c r="AD97" s="302"/>
      <c r="AE97" s="303"/>
      <c r="AF97" s="303"/>
      <c r="AG97" s="303"/>
      <c r="AH97" s="304"/>
      <c r="AI97" s="302"/>
      <c r="AJ97" s="303"/>
      <c r="AK97" s="303"/>
      <c r="AL97" s="303"/>
      <c r="AM97" s="305"/>
    </row>
    <row r="98" spans="1:39" ht="26.1" customHeight="1" thickBot="1" x14ac:dyDescent="0.3">
      <c r="A98" s="160" t="s">
        <v>20</v>
      </c>
      <c r="B98" s="232" t="s">
        <v>64</v>
      </c>
      <c r="C98" s="232" t="s">
        <v>164</v>
      </c>
      <c r="D98" s="233" t="s">
        <v>37</v>
      </c>
      <c r="E98" s="161" t="s">
        <v>22</v>
      </c>
      <c r="F98" s="189" t="s">
        <v>17</v>
      </c>
      <c r="G98" s="229"/>
      <c r="H98" s="230"/>
      <c r="I98" s="230"/>
      <c r="J98" s="138">
        <f t="shared" si="36"/>
        <v>0</v>
      </c>
      <c r="K98" s="229"/>
      <c r="L98" s="230"/>
      <c r="M98" s="230"/>
      <c r="N98" s="138">
        <f t="shared" si="37"/>
        <v>0</v>
      </c>
      <c r="O98" s="231"/>
      <c r="P98" s="230"/>
      <c r="Q98" s="230"/>
      <c r="R98" s="141">
        <f t="shared" si="28"/>
        <v>0</v>
      </c>
      <c r="S98" s="142"/>
      <c r="T98" s="143">
        <f t="shared" si="27"/>
        <v>0</v>
      </c>
      <c r="U98" s="144">
        <f t="shared" si="27"/>
        <v>0</v>
      </c>
      <c r="V98" s="144">
        <f t="shared" si="27"/>
        <v>0</v>
      </c>
      <c r="W98" s="138">
        <f t="shared" si="29"/>
        <v>0</v>
      </c>
      <c r="X98" s="21"/>
      <c r="Y98" s="302"/>
      <c r="Z98" s="303"/>
      <c r="AA98" s="303"/>
      <c r="AB98" s="303"/>
      <c r="AC98" s="305"/>
      <c r="AD98" s="302"/>
      <c r="AE98" s="303"/>
      <c r="AF98" s="303"/>
      <c r="AG98" s="303"/>
      <c r="AH98" s="304"/>
      <c r="AI98" s="302"/>
      <c r="AJ98" s="303"/>
      <c r="AK98" s="303"/>
      <c r="AL98" s="303"/>
      <c r="AM98" s="305"/>
    </row>
    <row r="99" spans="1:39" ht="26.1" customHeight="1" thickBot="1" x14ac:dyDescent="0.3">
      <c r="A99" s="160" t="s">
        <v>20</v>
      </c>
      <c r="B99" s="232" t="s">
        <v>65</v>
      </c>
      <c r="C99" s="232" t="s">
        <v>165</v>
      </c>
      <c r="D99" s="233" t="s">
        <v>37</v>
      </c>
      <c r="E99" s="161" t="s">
        <v>22</v>
      </c>
      <c r="F99" s="189" t="s">
        <v>17</v>
      </c>
      <c r="G99" s="139"/>
      <c r="H99" s="137"/>
      <c r="I99" s="137"/>
      <c r="J99" s="138">
        <f t="shared" si="36"/>
        <v>0</v>
      </c>
      <c r="K99" s="139"/>
      <c r="L99" s="137"/>
      <c r="M99" s="137"/>
      <c r="N99" s="138">
        <f t="shared" si="37"/>
        <v>0</v>
      </c>
      <c r="O99" s="140"/>
      <c r="P99" s="137"/>
      <c r="Q99" s="137"/>
      <c r="R99" s="141">
        <f t="shared" si="28"/>
        <v>0</v>
      </c>
      <c r="S99" s="142"/>
      <c r="T99" s="143">
        <f t="shared" si="27"/>
        <v>0</v>
      </c>
      <c r="U99" s="144">
        <f t="shared" si="27"/>
        <v>0</v>
      </c>
      <c r="V99" s="144">
        <f t="shared" si="27"/>
        <v>0</v>
      </c>
      <c r="W99" s="138">
        <f t="shared" si="29"/>
        <v>0</v>
      </c>
      <c r="X99" s="21"/>
      <c r="Y99" s="302"/>
      <c r="Z99" s="303"/>
      <c r="AA99" s="303"/>
      <c r="AB99" s="303"/>
      <c r="AC99" s="305"/>
      <c r="AD99" s="302"/>
      <c r="AE99" s="303"/>
      <c r="AF99" s="303"/>
      <c r="AG99" s="303"/>
      <c r="AH99" s="304"/>
      <c r="AI99" s="302"/>
      <c r="AJ99" s="303"/>
      <c r="AK99" s="303"/>
      <c r="AL99" s="303"/>
      <c r="AM99" s="305"/>
    </row>
    <row r="100" spans="1:39" ht="26.1" customHeight="1" thickBot="1" x14ac:dyDescent="0.3">
      <c r="A100" s="160" t="s">
        <v>20</v>
      </c>
      <c r="B100" s="232" t="s">
        <v>66</v>
      </c>
      <c r="C100" s="232" t="s">
        <v>76</v>
      </c>
      <c r="D100" s="233" t="s">
        <v>37</v>
      </c>
      <c r="E100" s="161" t="s">
        <v>22</v>
      </c>
      <c r="F100" s="189" t="s">
        <v>17</v>
      </c>
      <c r="G100" s="266"/>
      <c r="H100" s="235"/>
      <c r="I100" s="235"/>
      <c r="J100" s="203">
        <f t="shared" si="36"/>
        <v>0</v>
      </c>
      <c r="K100" s="234"/>
      <c r="L100" s="235"/>
      <c r="M100" s="235"/>
      <c r="N100" s="203">
        <f t="shared" si="37"/>
        <v>0</v>
      </c>
      <c r="O100" s="234"/>
      <c r="P100" s="235"/>
      <c r="Q100" s="235"/>
      <c r="R100" s="141">
        <f t="shared" si="28"/>
        <v>0</v>
      </c>
      <c r="S100" s="142"/>
      <c r="T100" s="143">
        <f t="shared" si="27"/>
        <v>0</v>
      </c>
      <c r="U100" s="144">
        <f t="shared" si="27"/>
        <v>0</v>
      </c>
      <c r="V100" s="144">
        <f t="shared" si="27"/>
        <v>0</v>
      </c>
      <c r="W100" s="138">
        <f t="shared" si="29"/>
        <v>0</v>
      </c>
      <c r="X100" s="21"/>
      <c r="Y100" s="302"/>
      <c r="Z100" s="303"/>
      <c r="AA100" s="303"/>
      <c r="AB100" s="303"/>
      <c r="AC100" s="305"/>
      <c r="AD100" s="302"/>
      <c r="AE100" s="303"/>
      <c r="AF100" s="303"/>
      <c r="AG100" s="303"/>
      <c r="AH100" s="304"/>
      <c r="AI100" s="302"/>
      <c r="AJ100" s="303"/>
      <c r="AK100" s="303"/>
      <c r="AL100" s="303"/>
      <c r="AM100" s="305"/>
    </row>
    <row r="101" spans="1:39" ht="26.1" customHeight="1" thickBot="1" x14ac:dyDescent="0.3">
      <c r="A101" s="160" t="s">
        <v>20</v>
      </c>
      <c r="B101" s="232" t="s">
        <v>67</v>
      </c>
      <c r="C101" s="236" t="s">
        <v>166</v>
      </c>
      <c r="D101" s="162" t="s">
        <v>37</v>
      </c>
      <c r="E101" s="161" t="s">
        <v>22</v>
      </c>
      <c r="F101" s="189" t="s">
        <v>17</v>
      </c>
      <c r="G101" s="139"/>
      <c r="H101" s="137"/>
      <c r="I101" s="137"/>
      <c r="J101" s="138">
        <f t="shared" si="36"/>
        <v>0</v>
      </c>
      <c r="K101" s="139"/>
      <c r="L101" s="137"/>
      <c r="M101" s="137"/>
      <c r="N101" s="138">
        <f t="shared" si="37"/>
        <v>0</v>
      </c>
      <c r="O101" s="140"/>
      <c r="P101" s="137"/>
      <c r="Q101" s="137"/>
      <c r="R101" s="141">
        <f t="shared" si="28"/>
        <v>0</v>
      </c>
      <c r="S101" s="142"/>
      <c r="T101" s="143">
        <f t="shared" si="27"/>
        <v>0</v>
      </c>
      <c r="U101" s="144">
        <f t="shared" si="27"/>
        <v>0</v>
      </c>
      <c r="V101" s="144">
        <f t="shared" si="27"/>
        <v>0</v>
      </c>
      <c r="W101" s="138">
        <f t="shared" si="29"/>
        <v>0</v>
      </c>
      <c r="X101" s="21"/>
      <c r="Y101" s="302"/>
      <c r="Z101" s="303"/>
      <c r="AA101" s="303"/>
      <c r="AB101" s="303"/>
      <c r="AC101" s="305"/>
      <c r="AD101" s="302"/>
      <c r="AE101" s="303"/>
      <c r="AF101" s="303"/>
      <c r="AG101" s="303"/>
      <c r="AH101" s="304"/>
      <c r="AI101" s="302"/>
      <c r="AJ101" s="303"/>
      <c r="AK101" s="303"/>
      <c r="AL101" s="303"/>
      <c r="AM101" s="305"/>
    </row>
    <row r="102" spans="1:39" ht="26.1" customHeight="1" thickBot="1" x14ac:dyDescent="0.3">
      <c r="A102" s="160" t="s">
        <v>20</v>
      </c>
      <c r="B102" s="232" t="s">
        <v>68</v>
      </c>
      <c r="C102" s="232" t="s">
        <v>167</v>
      </c>
      <c r="D102" s="162" t="s">
        <v>37</v>
      </c>
      <c r="E102" s="161" t="s">
        <v>22</v>
      </c>
      <c r="F102" s="189" t="s">
        <v>17</v>
      </c>
      <c r="G102" s="139"/>
      <c r="H102" s="137"/>
      <c r="I102" s="137"/>
      <c r="J102" s="138">
        <f t="shared" si="36"/>
        <v>0</v>
      </c>
      <c r="K102" s="139"/>
      <c r="L102" s="137"/>
      <c r="M102" s="137"/>
      <c r="N102" s="138">
        <f t="shared" si="37"/>
        <v>0</v>
      </c>
      <c r="O102" s="140"/>
      <c r="P102" s="137"/>
      <c r="Q102" s="137"/>
      <c r="R102" s="141">
        <f t="shared" si="28"/>
        <v>0</v>
      </c>
      <c r="S102" s="142"/>
      <c r="T102" s="143">
        <f t="shared" si="27"/>
        <v>0</v>
      </c>
      <c r="U102" s="144">
        <f t="shared" si="27"/>
        <v>0</v>
      </c>
      <c r="V102" s="144">
        <f t="shared" si="27"/>
        <v>0</v>
      </c>
      <c r="W102" s="138">
        <f t="shared" si="29"/>
        <v>0</v>
      </c>
      <c r="X102" s="21"/>
      <c r="Y102" s="302"/>
      <c r="Z102" s="303"/>
      <c r="AA102" s="303"/>
      <c r="AB102" s="303"/>
      <c r="AC102" s="305"/>
      <c r="AD102" s="302"/>
      <c r="AE102" s="303"/>
      <c r="AF102" s="303"/>
      <c r="AG102" s="303"/>
      <c r="AH102" s="304"/>
      <c r="AI102" s="302"/>
      <c r="AJ102" s="303"/>
      <c r="AK102" s="303"/>
      <c r="AL102" s="303"/>
      <c r="AM102" s="305"/>
    </row>
    <row r="103" spans="1:39" ht="26.1" customHeight="1" thickBot="1" x14ac:dyDescent="0.3">
      <c r="A103" s="160" t="s">
        <v>20</v>
      </c>
      <c r="B103" s="232" t="s">
        <v>69</v>
      </c>
      <c r="C103" s="232" t="s">
        <v>168</v>
      </c>
      <c r="D103" s="162" t="s">
        <v>37</v>
      </c>
      <c r="E103" s="161" t="s">
        <v>22</v>
      </c>
      <c r="F103" s="189" t="s">
        <v>17</v>
      </c>
      <c r="G103" s="139"/>
      <c r="H103" s="137"/>
      <c r="I103" s="137"/>
      <c r="J103" s="138">
        <f t="shared" si="36"/>
        <v>0</v>
      </c>
      <c r="K103" s="139"/>
      <c r="L103" s="137"/>
      <c r="M103" s="137"/>
      <c r="N103" s="138">
        <f t="shared" si="37"/>
        <v>0</v>
      </c>
      <c r="O103" s="140"/>
      <c r="P103" s="137"/>
      <c r="Q103" s="137"/>
      <c r="R103" s="141">
        <f t="shared" si="28"/>
        <v>0</v>
      </c>
      <c r="S103" s="142"/>
      <c r="T103" s="143">
        <f t="shared" si="27"/>
        <v>0</v>
      </c>
      <c r="U103" s="144">
        <f t="shared" si="27"/>
        <v>0</v>
      </c>
      <c r="V103" s="144">
        <f t="shared" si="27"/>
        <v>0</v>
      </c>
      <c r="W103" s="138">
        <f t="shared" si="29"/>
        <v>0</v>
      </c>
      <c r="X103" s="21"/>
      <c r="Y103" s="302"/>
      <c r="Z103" s="303"/>
      <c r="AA103" s="303"/>
      <c r="AB103" s="303"/>
      <c r="AC103" s="305"/>
      <c r="AD103" s="302"/>
      <c r="AE103" s="303"/>
      <c r="AF103" s="303"/>
      <c r="AG103" s="303"/>
      <c r="AH103" s="304"/>
      <c r="AI103" s="302"/>
      <c r="AJ103" s="303"/>
      <c r="AK103" s="303"/>
      <c r="AL103" s="303"/>
      <c r="AM103" s="305"/>
    </row>
    <row r="104" spans="1:39" ht="26.1" customHeight="1" thickBot="1" x14ac:dyDescent="0.3">
      <c r="A104" s="160" t="s">
        <v>20</v>
      </c>
      <c r="B104" s="232" t="s">
        <v>70</v>
      </c>
      <c r="C104" s="232" t="s">
        <v>169</v>
      </c>
      <c r="D104" s="162" t="s">
        <v>37</v>
      </c>
      <c r="E104" s="161" t="s">
        <v>22</v>
      </c>
      <c r="F104" s="189" t="s">
        <v>17</v>
      </c>
      <c r="G104" s="139"/>
      <c r="H104" s="137"/>
      <c r="I104" s="137"/>
      <c r="J104" s="138">
        <f t="shared" si="36"/>
        <v>0</v>
      </c>
      <c r="K104" s="139"/>
      <c r="L104" s="137"/>
      <c r="M104" s="137"/>
      <c r="N104" s="138">
        <f t="shared" si="37"/>
        <v>0</v>
      </c>
      <c r="O104" s="140"/>
      <c r="P104" s="137"/>
      <c r="Q104" s="137"/>
      <c r="R104" s="141">
        <f t="shared" si="28"/>
        <v>0</v>
      </c>
      <c r="S104" s="142"/>
      <c r="T104" s="143">
        <f t="shared" si="27"/>
        <v>0</v>
      </c>
      <c r="U104" s="144">
        <f t="shared" si="27"/>
        <v>0</v>
      </c>
      <c r="V104" s="144">
        <f t="shared" si="27"/>
        <v>0</v>
      </c>
      <c r="W104" s="138">
        <f t="shared" si="29"/>
        <v>0</v>
      </c>
      <c r="X104" s="21"/>
      <c r="Y104" s="302"/>
      <c r="Z104" s="303"/>
      <c r="AA104" s="303"/>
      <c r="AB104" s="303"/>
      <c r="AC104" s="305"/>
      <c r="AD104" s="302"/>
      <c r="AE104" s="303"/>
      <c r="AF104" s="303"/>
      <c r="AG104" s="303"/>
      <c r="AH104" s="304"/>
      <c r="AI104" s="302"/>
      <c r="AJ104" s="303"/>
      <c r="AK104" s="303"/>
      <c r="AL104" s="303"/>
      <c r="AM104" s="305"/>
    </row>
    <row r="105" spans="1:39" ht="26.1" customHeight="1" thickBot="1" x14ac:dyDescent="0.3">
      <c r="A105" s="160" t="s">
        <v>20</v>
      </c>
      <c r="B105" s="232" t="s">
        <v>71</v>
      </c>
      <c r="C105" s="232" t="s">
        <v>170</v>
      </c>
      <c r="D105" s="162" t="s">
        <v>37</v>
      </c>
      <c r="E105" s="161" t="s">
        <v>22</v>
      </c>
      <c r="F105" s="189" t="s">
        <v>17</v>
      </c>
      <c r="G105" s="139"/>
      <c r="H105" s="137"/>
      <c r="I105" s="137"/>
      <c r="J105" s="138">
        <f t="shared" si="36"/>
        <v>0</v>
      </c>
      <c r="K105" s="139"/>
      <c r="L105" s="137"/>
      <c r="M105" s="137"/>
      <c r="N105" s="138">
        <f t="shared" si="37"/>
        <v>0</v>
      </c>
      <c r="O105" s="140"/>
      <c r="P105" s="137"/>
      <c r="Q105" s="137"/>
      <c r="R105" s="141">
        <f t="shared" si="28"/>
        <v>0</v>
      </c>
      <c r="S105" s="142"/>
      <c r="T105" s="143">
        <f t="shared" si="27"/>
        <v>0</v>
      </c>
      <c r="U105" s="144">
        <f t="shared" si="27"/>
        <v>0</v>
      </c>
      <c r="V105" s="144">
        <f t="shared" si="27"/>
        <v>0</v>
      </c>
      <c r="W105" s="138">
        <f t="shared" si="29"/>
        <v>0</v>
      </c>
      <c r="X105" s="21"/>
      <c r="Y105" s="302"/>
      <c r="Z105" s="303"/>
      <c r="AA105" s="303"/>
      <c r="AB105" s="303"/>
      <c r="AC105" s="305"/>
      <c r="AD105" s="302"/>
      <c r="AE105" s="303"/>
      <c r="AF105" s="303"/>
      <c r="AG105" s="303"/>
      <c r="AH105" s="304"/>
      <c r="AI105" s="302"/>
      <c r="AJ105" s="303"/>
      <c r="AK105" s="303"/>
      <c r="AL105" s="303"/>
      <c r="AM105" s="305"/>
    </row>
    <row r="106" spans="1:39" ht="26.1" customHeight="1" thickBot="1" x14ac:dyDescent="0.3">
      <c r="A106" s="160" t="s">
        <v>20</v>
      </c>
      <c r="B106" s="232" t="s">
        <v>72</v>
      </c>
      <c r="C106" s="232" t="s">
        <v>171</v>
      </c>
      <c r="D106" s="162" t="s">
        <v>37</v>
      </c>
      <c r="E106" s="161" t="s">
        <v>22</v>
      </c>
      <c r="F106" s="189" t="s">
        <v>17</v>
      </c>
      <c r="G106" s="139"/>
      <c r="H106" s="137"/>
      <c r="I106" s="137"/>
      <c r="J106" s="138">
        <f t="shared" si="36"/>
        <v>0</v>
      </c>
      <c r="K106" s="139"/>
      <c r="L106" s="137"/>
      <c r="M106" s="137"/>
      <c r="N106" s="138">
        <f t="shared" si="37"/>
        <v>0</v>
      </c>
      <c r="O106" s="140"/>
      <c r="P106" s="137"/>
      <c r="Q106" s="137"/>
      <c r="R106" s="141">
        <f t="shared" si="28"/>
        <v>0</v>
      </c>
      <c r="S106" s="142"/>
      <c r="T106" s="143">
        <f t="shared" si="27"/>
        <v>0</v>
      </c>
      <c r="U106" s="144">
        <f t="shared" si="27"/>
        <v>0</v>
      </c>
      <c r="V106" s="144">
        <f t="shared" si="27"/>
        <v>0</v>
      </c>
      <c r="W106" s="138">
        <f t="shared" si="29"/>
        <v>0</v>
      </c>
      <c r="X106" s="21"/>
      <c r="Y106" s="302"/>
      <c r="Z106" s="303"/>
      <c r="AA106" s="303"/>
      <c r="AB106" s="303"/>
      <c r="AC106" s="305"/>
      <c r="AD106" s="302"/>
      <c r="AE106" s="303"/>
      <c r="AF106" s="303"/>
      <c r="AG106" s="303"/>
      <c r="AH106" s="304"/>
      <c r="AI106" s="302"/>
      <c r="AJ106" s="303"/>
      <c r="AK106" s="303"/>
      <c r="AL106" s="303"/>
      <c r="AM106" s="305"/>
    </row>
    <row r="107" spans="1:39" ht="26.1" customHeight="1" thickBot="1" x14ac:dyDescent="0.3">
      <c r="A107" s="160" t="s">
        <v>20</v>
      </c>
      <c r="B107" s="232" t="s">
        <v>78</v>
      </c>
      <c r="C107" s="232" t="s">
        <v>172</v>
      </c>
      <c r="D107" s="162" t="s">
        <v>37</v>
      </c>
      <c r="E107" s="161" t="s">
        <v>22</v>
      </c>
      <c r="F107" s="189" t="s">
        <v>17</v>
      </c>
      <c r="G107" s="185"/>
      <c r="H107" s="186"/>
      <c r="I107" s="186"/>
      <c r="J107" s="138">
        <f t="shared" si="36"/>
        <v>0</v>
      </c>
      <c r="K107" s="185"/>
      <c r="L107" s="186"/>
      <c r="M107" s="186"/>
      <c r="N107" s="138">
        <f t="shared" si="37"/>
        <v>0</v>
      </c>
      <c r="O107" s="187"/>
      <c r="P107" s="186"/>
      <c r="Q107" s="186"/>
      <c r="R107" s="141">
        <f t="shared" si="28"/>
        <v>0</v>
      </c>
      <c r="S107" s="142"/>
      <c r="T107" s="143">
        <f t="shared" si="27"/>
        <v>0</v>
      </c>
      <c r="U107" s="144">
        <f t="shared" si="27"/>
        <v>0</v>
      </c>
      <c r="V107" s="144">
        <f t="shared" si="27"/>
        <v>0</v>
      </c>
      <c r="W107" s="138">
        <f t="shared" si="29"/>
        <v>0</v>
      </c>
      <c r="X107" s="21"/>
      <c r="Y107" s="302"/>
      <c r="Z107" s="303"/>
      <c r="AA107" s="303"/>
      <c r="AB107" s="303"/>
      <c r="AC107" s="305"/>
      <c r="AD107" s="302"/>
      <c r="AE107" s="303"/>
      <c r="AF107" s="303"/>
      <c r="AG107" s="303"/>
      <c r="AH107" s="304"/>
      <c r="AI107" s="302"/>
      <c r="AJ107" s="303"/>
      <c r="AK107" s="303"/>
      <c r="AL107" s="303"/>
      <c r="AM107" s="305"/>
    </row>
    <row r="108" spans="1:39" ht="26.1" customHeight="1" thickBot="1" x14ac:dyDescent="0.3">
      <c r="A108" s="160" t="s">
        <v>20</v>
      </c>
      <c r="B108" s="232" t="s">
        <v>79</v>
      </c>
      <c r="C108" s="232" t="s">
        <v>173</v>
      </c>
      <c r="D108" s="162" t="s">
        <v>37</v>
      </c>
      <c r="E108" s="161" t="s">
        <v>22</v>
      </c>
      <c r="F108" s="189" t="s">
        <v>17</v>
      </c>
      <c r="G108" s="147"/>
      <c r="H108" s="146"/>
      <c r="I108" s="146"/>
      <c r="J108" s="138">
        <f t="shared" si="36"/>
        <v>0</v>
      </c>
      <c r="K108" s="147"/>
      <c r="L108" s="146"/>
      <c r="M108" s="146"/>
      <c r="N108" s="138">
        <f t="shared" si="37"/>
        <v>0</v>
      </c>
      <c r="O108" s="139"/>
      <c r="P108" s="137"/>
      <c r="Q108" s="137"/>
      <c r="R108" s="141">
        <f t="shared" si="28"/>
        <v>0</v>
      </c>
      <c r="S108" s="142"/>
      <c r="T108" s="143">
        <f t="shared" si="27"/>
        <v>0</v>
      </c>
      <c r="U108" s="144">
        <f t="shared" si="27"/>
        <v>0</v>
      </c>
      <c r="V108" s="144">
        <f t="shared" si="27"/>
        <v>0</v>
      </c>
      <c r="W108" s="138">
        <f t="shared" si="29"/>
        <v>0</v>
      </c>
      <c r="X108" s="21"/>
      <c r="Y108" s="302"/>
      <c r="Z108" s="303"/>
      <c r="AA108" s="303"/>
      <c r="AB108" s="303"/>
      <c r="AC108" s="305"/>
      <c r="AD108" s="302"/>
      <c r="AE108" s="303"/>
      <c r="AF108" s="303"/>
      <c r="AG108" s="303"/>
      <c r="AH108" s="304"/>
      <c r="AI108" s="302"/>
      <c r="AJ108" s="303"/>
      <c r="AK108" s="303"/>
      <c r="AL108" s="303"/>
      <c r="AM108" s="305"/>
    </row>
    <row r="109" spans="1:39" ht="26.1" customHeight="1" thickBot="1" x14ac:dyDescent="0.3">
      <c r="A109" s="160" t="s">
        <v>20</v>
      </c>
      <c r="B109" s="232" t="s">
        <v>73</v>
      </c>
      <c r="C109" s="232" t="s">
        <v>174</v>
      </c>
      <c r="D109" s="162" t="s">
        <v>37</v>
      </c>
      <c r="E109" s="161" t="s">
        <v>22</v>
      </c>
      <c r="F109" s="189" t="s">
        <v>17</v>
      </c>
      <c r="G109" s="139"/>
      <c r="H109" s="137"/>
      <c r="I109" s="137"/>
      <c r="J109" s="138">
        <f>SUM(H109:I109)</f>
        <v>0</v>
      </c>
      <c r="K109" s="139"/>
      <c r="L109" s="137"/>
      <c r="M109" s="137"/>
      <c r="N109" s="138">
        <f t="shared" si="37"/>
        <v>0</v>
      </c>
      <c r="O109" s="204"/>
      <c r="P109" s="191"/>
      <c r="Q109" s="191"/>
      <c r="R109" s="141">
        <f t="shared" si="28"/>
        <v>0</v>
      </c>
      <c r="S109" s="142"/>
      <c r="T109" s="143">
        <f t="shared" si="27"/>
        <v>0</v>
      </c>
      <c r="U109" s="144">
        <f t="shared" si="27"/>
        <v>0</v>
      </c>
      <c r="V109" s="144">
        <f t="shared" si="27"/>
        <v>0</v>
      </c>
      <c r="W109" s="138">
        <f t="shared" si="29"/>
        <v>0</v>
      </c>
      <c r="X109" s="21"/>
      <c r="Y109" s="302"/>
      <c r="Z109" s="303"/>
      <c r="AA109" s="303"/>
      <c r="AB109" s="303"/>
      <c r="AC109" s="305"/>
      <c r="AD109" s="302"/>
      <c r="AE109" s="303"/>
      <c r="AF109" s="303"/>
      <c r="AG109" s="303"/>
      <c r="AH109" s="304"/>
      <c r="AI109" s="302"/>
      <c r="AJ109" s="303"/>
      <c r="AK109" s="303"/>
      <c r="AL109" s="303"/>
      <c r="AM109" s="305"/>
    </row>
    <row r="110" spans="1:39" ht="26.1" customHeight="1" thickBot="1" x14ac:dyDescent="0.3">
      <c r="A110" s="160" t="s">
        <v>20</v>
      </c>
      <c r="B110" s="232" t="s">
        <v>81</v>
      </c>
      <c r="C110" s="232" t="s">
        <v>175</v>
      </c>
      <c r="D110" s="162" t="s">
        <v>37</v>
      </c>
      <c r="E110" s="161" t="s">
        <v>22</v>
      </c>
      <c r="F110" s="189" t="s">
        <v>17</v>
      </c>
      <c r="G110" s="139"/>
      <c r="H110" s="137"/>
      <c r="I110" s="137"/>
      <c r="J110" s="138">
        <f t="shared" si="36"/>
        <v>0</v>
      </c>
      <c r="K110" s="139"/>
      <c r="L110" s="137"/>
      <c r="M110" s="137"/>
      <c r="N110" s="138">
        <f t="shared" si="37"/>
        <v>0</v>
      </c>
      <c r="O110" s="140"/>
      <c r="P110" s="137"/>
      <c r="Q110" s="137"/>
      <c r="R110" s="141">
        <f t="shared" si="28"/>
        <v>0</v>
      </c>
      <c r="S110" s="142"/>
      <c r="T110" s="143">
        <f>SUM(G110,K110,O110)</f>
        <v>0</v>
      </c>
      <c r="U110" s="144">
        <f>SUM(H110,L110,P110)</f>
        <v>0</v>
      </c>
      <c r="V110" s="144">
        <f t="shared" si="27"/>
        <v>0</v>
      </c>
      <c r="W110" s="138">
        <f t="shared" si="29"/>
        <v>0</v>
      </c>
      <c r="X110" s="21"/>
      <c r="Y110" s="302"/>
      <c r="Z110" s="303"/>
      <c r="AA110" s="303"/>
      <c r="AB110" s="303"/>
      <c r="AC110" s="305"/>
      <c r="AD110" s="302"/>
      <c r="AE110" s="303"/>
      <c r="AF110" s="303"/>
      <c r="AG110" s="303"/>
      <c r="AH110" s="304"/>
      <c r="AI110" s="302"/>
      <c r="AJ110" s="303"/>
      <c r="AK110" s="303"/>
      <c r="AL110" s="303"/>
      <c r="AM110" s="305"/>
    </row>
    <row r="111" spans="1:39" ht="26.1" customHeight="1" thickBot="1" x14ac:dyDescent="0.3">
      <c r="A111" s="160" t="s">
        <v>20</v>
      </c>
      <c r="B111" s="232" t="s">
        <v>80</v>
      </c>
      <c r="C111" s="232" t="s">
        <v>176</v>
      </c>
      <c r="D111" s="162" t="s">
        <v>37</v>
      </c>
      <c r="E111" s="161" t="s">
        <v>22</v>
      </c>
      <c r="F111" s="189" t="s">
        <v>17</v>
      </c>
      <c r="G111" s="267"/>
      <c r="H111" s="237"/>
      <c r="I111" s="237"/>
      <c r="J111" s="138">
        <f t="shared" si="36"/>
        <v>0</v>
      </c>
      <c r="K111" s="237"/>
      <c r="L111" s="237"/>
      <c r="M111" s="237"/>
      <c r="N111" s="138">
        <f t="shared" si="37"/>
        <v>0</v>
      </c>
      <c r="O111" s="238"/>
      <c r="P111" s="237"/>
      <c r="Q111" s="237"/>
      <c r="R111" s="141">
        <f t="shared" si="28"/>
        <v>0</v>
      </c>
      <c r="S111" s="142"/>
      <c r="T111" s="143">
        <f t="shared" si="27"/>
        <v>0</v>
      </c>
      <c r="U111" s="144">
        <f t="shared" si="27"/>
        <v>0</v>
      </c>
      <c r="V111" s="144">
        <f t="shared" si="27"/>
        <v>0</v>
      </c>
      <c r="W111" s="138">
        <f t="shared" si="29"/>
        <v>0</v>
      </c>
      <c r="X111" s="21"/>
      <c r="Y111" s="302"/>
      <c r="Z111" s="303"/>
      <c r="AA111" s="303"/>
      <c r="AB111" s="303"/>
      <c r="AC111" s="305"/>
      <c r="AD111" s="302"/>
      <c r="AE111" s="303"/>
      <c r="AF111" s="303"/>
      <c r="AG111" s="303"/>
      <c r="AH111" s="304"/>
      <c r="AI111" s="302"/>
      <c r="AJ111" s="303"/>
      <c r="AK111" s="303"/>
      <c r="AL111" s="303"/>
      <c r="AM111" s="305"/>
    </row>
    <row r="112" spans="1:39" ht="26.1" customHeight="1" thickBot="1" x14ac:dyDescent="0.3">
      <c r="A112" s="160" t="s">
        <v>20</v>
      </c>
      <c r="B112" s="232" t="s">
        <v>74</v>
      </c>
      <c r="C112" s="232" t="s">
        <v>177</v>
      </c>
      <c r="D112" s="162" t="s">
        <v>37</v>
      </c>
      <c r="E112" s="161" t="s">
        <v>22</v>
      </c>
      <c r="F112" s="189" t="s">
        <v>17</v>
      </c>
      <c r="G112" s="185"/>
      <c r="H112" s="186"/>
      <c r="I112" s="186"/>
      <c r="J112" s="138">
        <f t="shared" si="36"/>
        <v>0</v>
      </c>
      <c r="K112" s="185"/>
      <c r="L112" s="186"/>
      <c r="M112" s="186"/>
      <c r="N112" s="138">
        <f t="shared" si="37"/>
        <v>0</v>
      </c>
      <c r="O112" s="187"/>
      <c r="P112" s="186"/>
      <c r="Q112" s="186"/>
      <c r="R112" s="141">
        <f t="shared" si="28"/>
        <v>0</v>
      </c>
      <c r="S112" s="142"/>
      <c r="T112" s="143">
        <f t="shared" si="27"/>
        <v>0</v>
      </c>
      <c r="U112" s="144">
        <f t="shared" si="27"/>
        <v>0</v>
      </c>
      <c r="V112" s="144">
        <f t="shared" si="27"/>
        <v>0</v>
      </c>
      <c r="W112" s="138">
        <f t="shared" si="29"/>
        <v>0</v>
      </c>
      <c r="X112" s="21"/>
      <c r="Y112" s="302"/>
      <c r="Z112" s="303"/>
      <c r="AA112" s="303"/>
      <c r="AB112" s="303"/>
      <c r="AC112" s="305"/>
      <c r="AD112" s="302"/>
      <c r="AE112" s="303"/>
      <c r="AF112" s="303"/>
      <c r="AG112" s="303"/>
      <c r="AH112" s="304"/>
      <c r="AI112" s="302"/>
      <c r="AJ112" s="303"/>
      <c r="AK112" s="303"/>
      <c r="AL112" s="303"/>
      <c r="AM112" s="305"/>
    </row>
    <row r="113" spans="1:39" ht="26.1" customHeight="1" thickBot="1" x14ac:dyDescent="0.3">
      <c r="A113" s="160" t="s">
        <v>20</v>
      </c>
      <c r="B113" s="232" t="s">
        <v>178</v>
      </c>
      <c r="C113" s="232" t="s">
        <v>179</v>
      </c>
      <c r="D113" s="162" t="s">
        <v>37</v>
      </c>
      <c r="E113" s="161" t="s">
        <v>22</v>
      </c>
      <c r="F113" s="189" t="s">
        <v>17</v>
      </c>
      <c r="G113" s="185"/>
      <c r="H113" s="186"/>
      <c r="I113" s="186"/>
      <c r="J113" s="155">
        <f t="shared" si="36"/>
        <v>0</v>
      </c>
      <c r="K113" s="185"/>
      <c r="L113" s="186"/>
      <c r="M113" s="186"/>
      <c r="N113" s="155">
        <f t="shared" si="37"/>
        <v>0</v>
      </c>
      <c r="O113" s="185"/>
      <c r="P113" s="186"/>
      <c r="Q113" s="186"/>
      <c r="R113" s="157">
        <f t="shared" si="28"/>
        <v>0</v>
      </c>
      <c r="S113" s="142"/>
      <c r="T113" s="158">
        <f>SUM(G113,K113,O113)</f>
        <v>0</v>
      </c>
      <c r="U113" s="159">
        <f t="shared" si="27"/>
        <v>0</v>
      </c>
      <c r="V113" s="159">
        <f t="shared" si="27"/>
        <v>0</v>
      </c>
      <c r="W113" s="155">
        <f t="shared" si="29"/>
        <v>0</v>
      </c>
      <c r="X113" s="21"/>
      <c r="Y113" s="302"/>
      <c r="Z113" s="303"/>
      <c r="AA113" s="303"/>
      <c r="AB113" s="303"/>
      <c r="AC113" s="305"/>
      <c r="AD113" s="302"/>
      <c r="AE113" s="303"/>
      <c r="AF113" s="303"/>
      <c r="AG113" s="303"/>
      <c r="AH113" s="304"/>
      <c r="AI113" s="302"/>
      <c r="AJ113" s="303"/>
      <c r="AK113" s="303"/>
      <c r="AL113" s="303"/>
      <c r="AM113" s="305"/>
    </row>
    <row r="114" spans="1:39" ht="26.1" customHeight="1" thickBot="1" x14ac:dyDescent="0.3">
      <c r="A114" s="160" t="s">
        <v>20</v>
      </c>
      <c r="B114" s="232" t="s">
        <v>209</v>
      </c>
      <c r="C114" s="232" t="s">
        <v>210</v>
      </c>
      <c r="D114" s="162" t="s">
        <v>37</v>
      </c>
      <c r="E114" s="161" t="s">
        <v>22</v>
      </c>
      <c r="F114" s="189" t="s">
        <v>17</v>
      </c>
      <c r="G114" s="268"/>
      <c r="H114" s="269"/>
      <c r="I114" s="269"/>
      <c r="J114" s="155">
        <f t="shared" si="36"/>
        <v>0</v>
      </c>
      <c r="K114" s="185"/>
      <c r="L114" s="186"/>
      <c r="M114" s="186"/>
      <c r="N114" s="155">
        <f t="shared" si="37"/>
        <v>0</v>
      </c>
      <c r="O114" s="185"/>
      <c r="P114" s="186"/>
      <c r="Q114" s="186"/>
      <c r="R114" s="157">
        <f>SUM(P114:Q114)</f>
        <v>0</v>
      </c>
      <c r="S114" s="142"/>
      <c r="T114" s="158">
        <f t="shared" si="27"/>
        <v>0</v>
      </c>
      <c r="U114" s="159">
        <f t="shared" si="27"/>
        <v>0</v>
      </c>
      <c r="V114" s="159">
        <f t="shared" si="27"/>
        <v>0</v>
      </c>
      <c r="W114" s="155">
        <f t="shared" si="29"/>
        <v>0</v>
      </c>
      <c r="X114" s="21"/>
      <c r="Y114" s="310"/>
      <c r="Z114" s="311"/>
      <c r="AA114" s="311"/>
      <c r="AB114" s="311"/>
      <c r="AC114" s="313"/>
      <c r="AD114" s="310"/>
      <c r="AE114" s="311"/>
      <c r="AF114" s="311"/>
      <c r="AG114" s="311"/>
      <c r="AH114" s="312"/>
      <c r="AI114" s="310"/>
      <c r="AJ114" s="311"/>
      <c r="AK114" s="311"/>
      <c r="AL114" s="311"/>
      <c r="AM114" s="313"/>
    </row>
    <row r="115" spans="1:39" ht="26.1" customHeight="1" thickTop="1" thickBot="1" x14ac:dyDescent="0.3">
      <c r="A115" s="377" t="s">
        <v>211</v>
      </c>
      <c r="B115" s="378"/>
      <c r="C115" s="378"/>
      <c r="D115" s="378"/>
      <c r="E115" s="378"/>
      <c r="F115" s="379"/>
      <c r="G115" s="278">
        <f>SUM(G74:G114)</f>
        <v>2</v>
      </c>
      <c r="H115" s="279">
        <f t="shared" ref="H115:W115" si="38">SUM(H74:H114)</f>
        <v>27</v>
      </c>
      <c r="I115" s="279">
        <f>SUM(I74:I114)</f>
        <v>25</v>
      </c>
      <c r="J115" s="280">
        <f>SUM(J74:J114)</f>
        <v>52</v>
      </c>
      <c r="K115" s="278">
        <f t="shared" si="38"/>
        <v>1</v>
      </c>
      <c r="L115" s="279">
        <f t="shared" si="38"/>
        <v>6</v>
      </c>
      <c r="M115" s="279">
        <f t="shared" si="38"/>
        <v>19</v>
      </c>
      <c r="N115" s="281">
        <f t="shared" si="38"/>
        <v>25</v>
      </c>
      <c r="O115" s="278">
        <f t="shared" si="38"/>
        <v>1</v>
      </c>
      <c r="P115" s="279">
        <f t="shared" si="38"/>
        <v>12</v>
      </c>
      <c r="Q115" s="279">
        <f t="shared" si="38"/>
        <v>12</v>
      </c>
      <c r="R115" s="281">
        <f t="shared" si="38"/>
        <v>24</v>
      </c>
      <c r="S115" s="142">
        <f t="shared" si="38"/>
        <v>0</v>
      </c>
      <c r="T115" s="278">
        <f t="shared" si="38"/>
        <v>4</v>
      </c>
      <c r="U115" s="279">
        <f t="shared" si="38"/>
        <v>45</v>
      </c>
      <c r="V115" s="279">
        <f t="shared" si="38"/>
        <v>56</v>
      </c>
      <c r="W115" s="281">
        <f t="shared" si="38"/>
        <v>101</v>
      </c>
      <c r="X115" s="21"/>
      <c r="Y115" s="314">
        <f>SUM(Y74:Y114)</f>
        <v>0</v>
      </c>
      <c r="Z115" s="314">
        <f t="shared" ref="Z115:AM115" si="39">SUM(Z74:Z114)</f>
        <v>0</v>
      </c>
      <c r="AA115" s="314">
        <f t="shared" si="39"/>
        <v>0</v>
      </c>
      <c r="AB115" s="314">
        <f t="shared" si="39"/>
        <v>0</v>
      </c>
      <c r="AC115" s="314">
        <f t="shared" si="39"/>
        <v>0</v>
      </c>
      <c r="AD115" s="314">
        <f t="shared" si="39"/>
        <v>0</v>
      </c>
      <c r="AE115" s="314">
        <f t="shared" si="39"/>
        <v>0</v>
      </c>
      <c r="AF115" s="314">
        <f>SUM(AF74:AF114)</f>
        <v>0</v>
      </c>
      <c r="AG115" s="314">
        <f t="shared" si="39"/>
        <v>0</v>
      </c>
      <c r="AH115" s="314">
        <f t="shared" si="39"/>
        <v>0</v>
      </c>
      <c r="AI115" s="314">
        <f t="shared" si="39"/>
        <v>0</v>
      </c>
      <c r="AJ115" s="314">
        <f t="shared" si="39"/>
        <v>0</v>
      </c>
      <c r="AK115" s="314">
        <f t="shared" si="39"/>
        <v>0</v>
      </c>
      <c r="AL115" s="314">
        <f t="shared" si="39"/>
        <v>0</v>
      </c>
      <c r="AM115" s="314">
        <f t="shared" si="39"/>
        <v>0</v>
      </c>
    </row>
    <row r="116" spans="1:39" ht="25.5" customHeight="1" thickTop="1" thickBot="1" x14ac:dyDescent="0.3">
      <c r="A116" s="270" t="s">
        <v>256</v>
      </c>
      <c r="B116" s="282"/>
      <c r="C116" s="283"/>
      <c r="D116" s="355" t="s">
        <v>9</v>
      </c>
      <c r="E116" s="356"/>
      <c r="F116" s="297"/>
      <c r="G116" s="260">
        <f t="shared" ref="G116:R116" si="40">SUM(G72,G69,G66,G63,G58,G55,G51,G44,G39,G35,G31,G25,G20,G74:G114)</f>
        <v>2</v>
      </c>
      <c r="H116" s="260">
        <f t="shared" si="40"/>
        <v>27</v>
      </c>
      <c r="I116" s="260">
        <f t="shared" si="40"/>
        <v>25</v>
      </c>
      <c r="J116" s="260">
        <f t="shared" si="40"/>
        <v>52</v>
      </c>
      <c r="K116" s="260">
        <f t="shared" si="40"/>
        <v>1</v>
      </c>
      <c r="L116" s="260">
        <f t="shared" si="40"/>
        <v>6</v>
      </c>
      <c r="M116" s="260">
        <f t="shared" si="40"/>
        <v>19</v>
      </c>
      <c r="N116" s="260">
        <f t="shared" si="40"/>
        <v>25</v>
      </c>
      <c r="O116" s="260">
        <f t="shared" si="40"/>
        <v>1</v>
      </c>
      <c r="P116" s="260">
        <f t="shared" si="40"/>
        <v>12</v>
      </c>
      <c r="Q116" s="260">
        <f t="shared" si="40"/>
        <v>12</v>
      </c>
      <c r="R116" s="260">
        <f t="shared" si="40"/>
        <v>24</v>
      </c>
      <c r="S116" s="261"/>
      <c r="T116" s="260">
        <f>SUM(T72,T69,T66,T63,T58,T55,T51,T44,T39,T35,T31,T25,T20,T74:T114)</f>
        <v>4</v>
      </c>
      <c r="U116" s="260">
        <f>SUM(U72,U69,U66,U63,U58,U55,U51,U44,U39,U35,U31,U25,U20,U74:U114)</f>
        <v>45</v>
      </c>
      <c r="V116" s="260">
        <f>SUM(V72,V69,V66,V63,V58,V55,V51,V44,V39,V35,V31,V25,V20,V74:V114)</f>
        <v>56</v>
      </c>
      <c r="W116" s="262">
        <f>SUM(W72,W69,W66,W63,W58,W55,W51,W44,W39,W35,W31,W25,W20,W74:W114)</f>
        <v>101</v>
      </c>
      <c r="X116" s="21"/>
      <c r="Y116" s="260">
        <f>SUM(Y73+Y115)</f>
        <v>0</v>
      </c>
      <c r="Z116" s="260">
        <f t="shared" ref="Z116:AM116" si="41">SUM(Z73+Z115)</f>
        <v>0</v>
      </c>
      <c r="AA116" s="260">
        <f t="shared" si="41"/>
        <v>0</v>
      </c>
      <c r="AB116" s="260">
        <f t="shared" si="41"/>
        <v>0</v>
      </c>
      <c r="AC116" s="260">
        <f t="shared" si="41"/>
        <v>0</v>
      </c>
      <c r="AD116" s="260">
        <f t="shared" si="41"/>
        <v>0</v>
      </c>
      <c r="AE116" s="260">
        <f t="shared" si="41"/>
        <v>0</v>
      </c>
      <c r="AF116" s="260">
        <f t="shared" si="41"/>
        <v>0</v>
      </c>
      <c r="AG116" s="260">
        <f t="shared" si="41"/>
        <v>0</v>
      </c>
      <c r="AH116" s="260">
        <f t="shared" si="41"/>
        <v>0</v>
      </c>
      <c r="AI116" s="260">
        <f t="shared" si="41"/>
        <v>0</v>
      </c>
      <c r="AJ116" s="260">
        <f t="shared" si="41"/>
        <v>0</v>
      </c>
      <c r="AK116" s="260">
        <f t="shared" si="41"/>
        <v>0</v>
      </c>
      <c r="AL116" s="260">
        <f t="shared" si="41"/>
        <v>0</v>
      </c>
      <c r="AM116" s="260">
        <f t="shared" si="41"/>
        <v>0</v>
      </c>
    </row>
    <row r="117" spans="1:39" s="130" customFormat="1" ht="15.75" customHeight="1" x14ac:dyDescent="0.25">
      <c r="A117" s="128"/>
      <c r="B117" s="128"/>
      <c r="C117" s="128"/>
      <c r="D117" s="128"/>
      <c r="E117" s="128"/>
      <c r="F117" s="128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27"/>
      <c r="T117" s="129"/>
      <c r="U117" s="129"/>
      <c r="V117" s="129"/>
      <c r="W117" s="129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</row>
    <row r="118" spans="1:39" ht="15.75" customHeight="1" x14ac:dyDescent="0.25">
      <c r="A118" s="32" t="s">
        <v>116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0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</row>
    <row r="119" spans="1:39" ht="15.75" customHeight="1" x14ac:dyDescent="0.25">
      <c r="A119" s="32" t="s">
        <v>117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0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</row>
    <row r="120" spans="1:39" ht="15.75" customHeight="1" x14ac:dyDescent="0.25">
      <c r="A120" s="32" t="s">
        <v>118</v>
      </c>
      <c r="B120" s="21"/>
      <c r="C120" s="21"/>
      <c r="D120" s="21"/>
      <c r="E120" s="33"/>
      <c r="F120" s="21"/>
      <c r="G120" s="21"/>
      <c r="H120" s="21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20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</row>
    <row r="121" spans="1:39" ht="22.5" customHeight="1" thickBot="1" x14ac:dyDescent="0.35">
      <c r="A121" s="32" t="s">
        <v>119</v>
      </c>
      <c r="B121" s="21"/>
      <c r="C121" s="54"/>
      <c r="D121" s="21"/>
      <c r="E121" s="34" t="s">
        <v>10</v>
      </c>
      <c r="F121" s="21"/>
      <c r="G121" s="21"/>
      <c r="H121" s="35"/>
      <c r="I121" s="375" t="s">
        <v>258</v>
      </c>
      <c r="J121" s="375"/>
      <c r="K121" s="375"/>
      <c r="L121" s="375"/>
      <c r="M121" s="375"/>
      <c r="N121" s="375"/>
      <c r="O121" s="375"/>
      <c r="P121" s="375"/>
      <c r="Q121" s="375"/>
      <c r="R121" s="375"/>
      <c r="S121" s="375"/>
      <c r="T121" s="375"/>
      <c r="U121" s="375"/>
      <c r="V121" s="375"/>
      <c r="W121" s="20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</row>
    <row r="122" spans="1:39" ht="15.75" customHeight="1" x14ac:dyDescent="0.3">
      <c r="A122" s="21"/>
      <c r="B122" s="21"/>
      <c r="C122" s="21"/>
      <c r="D122" s="21"/>
      <c r="E122" s="36"/>
      <c r="F122" s="21"/>
      <c r="G122" s="21"/>
      <c r="H122" s="21"/>
      <c r="I122" s="367"/>
      <c r="J122" s="367"/>
      <c r="K122" s="367"/>
      <c r="L122" s="367"/>
      <c r="M122" s="367"/>
      <c r="N122" s="367"/>
      <c r="O122" s="367"/>
      <c r="P122" s="367"/>
      <c r="Q122" s="367"/>
      <c r="R122" s="367"/>
      <c r="S122" s="367"/>
      <c r="T122" s="367"/>
      <c r="U122" s="367"/>
      <c r="V122" s="367"/>
      <c r="W122" s="20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</row>
    <row r="123" spans="1:39" ht="15.75" customHeight="1" x14ac:dyDescent="0.3">
      <c r="A123" s="53"/>
      <c r="B123" s="31"/>
      <c r="C123" s="21"/>
      <c r="D123" s="21"/>
      <c r="E123" s="36"/>
      <c r="F123" s="21"/>
      <c r="G123" s="21"/>
      <c r="H123" s="21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20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</row>
    <row r="124" spans="1:39" ht="15.75" customHeight="1" x14ac:dyDescent="0.3">
      <c r="A124" s="32"/>
      <c r="B124" s="21"/>
      <c r="C124" s="21"/>
      <c r="D124" s="21"/>
      <c r="E124" s="36"/>
      <c r="F124" s="21"/>
      <c r="G124" s="21"/>
      <c r="H124" s="21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20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</row>
    <row r="125" spans="1:39" ht="15.75" customHeight="1" thickBot="1" x14ac:dyDescent="0.35">
      <c r="A125" s="21"/>
      <c r="B125" s="21"/>
      <c r="C125" s="57"/>
      <c r="D125" s="21"/>
      <c r="E125" s="37" t="s">
        <v>11</v>
      </c>
      <c r="F125" s="21"/>
      <c r="G125" s="21"/>
      <c r="H125" s="35"/>
      <c r="I125" s="375" t="s">
        <v>259</v>
      </c>
      <c r="J125" s="375"/>
      <c r="K125" s="375"/>
      <c r="L125" s="375"/>
      <c r="M125" s="375"/>
      <c r="N125" s="375"/>
      <c r="O125" s="375"/>
      <c r="P125" s="375"/>
      <c r="Q125" s="375"/>
      <c r="R125" s="375"/>
      <c r="S125" s="375"/>
      <c r="T125" s="375"/>
      <c r="U125" s="375"/>
      <c r="V125" s="375"/>
      <c r="W125" s="20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</row>
    <row r="126" spans="1:39" ht="15.75" customHeight="1" x14ac:dyDescent="0.25">
      <c r="A126" s="21"/>
      <c r="B126" s="21"/>
      <c r="C126" s="21"/>
      <c r="D126" s="21"/>
      <c r="E126" s="21"/>
      <c r="F126" s="21"/>
      <c r="G126" s="21"/>
      <c r="H126" s="21"/>
      <c r="I126" s="367"/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367"/>
      <c r="U126" s="367"/>
      <c r="V126" s="367"/>
      <c r="W126" s="20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</row>
    <row r="127" spans="1:39" ht="15.75" customHeight="1" x14ac:dyDescent="0.25">
      <c r="A127" s="21"/>
      <c r="B127" s="21"/>
      <c r="C127" s="21"/>
      <c r="D127" s="21"/>
      <c r="E127" s="21"/>
      <c r="F127" s="21"/>
      <c r="G127" s="21"/>
      <c r="H127" s="21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20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</row>
    <row r="128" spans="1:39" x14ac:dyDescent="0.25">
      <c r="A128" s="21"/>
      <c r="B128" s="21"/>
      <c r="C128" s="21"/>
      <c r="D128" s="21"/>
      <c r="E128" s="21"/>
      <c r="F128" s="21"/>
      <c r="G128" s="21"/>
      <c r="H128" s="21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344"/>
      <c r="T128" s="127"/>
      <c r="U128" s="127"/>
      <c r="V128" s="127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</row>
    <row r="129" spans="1:3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2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</row>
    <row r="130" spans="1:3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2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</row>
    <row r="131" spans="1:39" x14ac:dyDescent="0.25"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</row>
    <row r="132" spans="1:39" x14ac:dyDescent="0.25"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</row>
    <row r="133" spans="1:39" x14ac:dyDescent="0.25"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</row>
    <row r="134" spans="1:39" x14ac:dyDescent="0.25"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</row>
    <row r="135" spans="1:39" x14ac:dyDescent="0.25"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</row>
    <row r="136" spans="1:39" x14ac:dyDescent="0.25"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</row>
    <row r="137" spans="1:39" x14ac:dyDescent="0.25"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</row>
    <row r="138" spans="1:39" x14ac:dyDescent="0.25"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</row>
    <row r="139" spans="1:39" x14ac:dyDescent="0.25"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</row>
  </sheetData>
  <sheetProtection password="F991" sheet="1" deleteRows="0"/>
  <mergeCells count="32">
    <mergeCell ref="I125:V125"/>
    <mergeCell ref="A9:A11"/>
    <mergeCell ref="B9:B11"/>
    <mergeCell ref="C9:C11"/>
    <mergeCell ref="F9:F11"/>
    <mergeCell ref="G9:J9"/>
    <mergeCell ref="I126:V126"/>
    <mergeCell ref="D5:K5"/>
    <mergeCell ref="D6:K6"/>
    <mergeCell ref="U6:V6"/>
    <mergeCell ref="U10:W10"/>
    <mergeCell ref="K10:K11"/>
    <mergeCell ref="D9:D11"/>
    <mergeCell ref="E9:E11"/>
    <mergeCell ref="I121:V121"/>
    <mergeCell ref="I122:V122"/>
    <mergeCell ref="K9:N9"/>
    <mergeCell ref="A115:F115"/>
    <mergeCell ref="P10:R10"/>
    <mergeCell ref="T10:T11"/>
    <mergeCell ref="A7:B7"/>
    <mergeCell ref="C7:D7"/>
    <mergeCell ref="Y9:AC10"/>
    <mergeCell ref="AD9:AH10"/>
    <mergeCell ref="AI9:AM10"/>
    <mergeCell ref="D116:E116"/>
    <mergeCell ref="O9:R9"/>
    <mergeCell ref="T9:W9"/>
    <mergeCell ref="G10:G11"/>
    <mergeCell ref="H10:J10"/>
    <mergeCell ref="L10:N10"/>
    <mergeCell ref="O10:O11"/>
  </mergeCells>
  <conditionalFormatting sqref="G116:W116">
    <cfRule type="cellIs" dxfId="2" priority="2" stopIfTrue="1" operator="notEqual">
      <formula>0</formula>
    </cfRule>
  </conditionalFormatting>
  <conditionalFormatting sqref="Y116:AM116">
    <cfRule type="cellIs" dxfId="1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2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69"/>
  <sheetViews>
    <sheetView topLeftCell="A112" zoomScale="91" zoomScaleNormal="91" zoomScaleSheetLayoutView="85" workbookViewId="0">
      <selection activeCell="AA132" sqref="AA132:AN132"/>
    </sheetView>
  </sheetViews>
  <sheetFormatPr baseColWidth="10" defaultRowHeight="15" x14ac:dyDescent="0.25"/>
  <cols>
    <col min="1" max="1" width="11.85546875" customWidth="1"/>
    <col min="2" max="2" width="14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5703125" customWidth="1"/>
    <col min="45" max="45" width="4.28515625" customWidth="1"/>
    <col min="46" max="47" width="3.28515625" customWidth="1"/>
    <col min="48" max="48" width="4.5703125" customWidth="1"/>
    <col min="49" max="91" width="3.28515625" customWidth="1"/>
    <col min="92" max="92" width="2.7109375" bestFit="1" customWidth="1"/>
    <col min="93" max="95" width="3.28515625" customWidth="1"/>
    <col min="96" max="96" width="2.5703125" bestFit="1" customWidth="1"/>
    <col min="97" max="99" width="3.28515625" customWidth="1"/>
    <col min="100" max="100" width="2.5703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5703125" bestFit="1" customWidth="1"/>
    <col min="125" max="127" width="3.28515625" customWidth="1"/>
    <col min="128" max="128" width="2.5703125" bestFit="1" customWidth="1"/>
    <col min="129" max="129" width="9.5703125" bestFit="1" customWidth="1"/>
    <col min="130" max="130" width="9" customWidth="1"/>
    <col min="131" max="131" width="10.5703125" bestFit="1" customWidth="1"/>
    <col min="132" max="132" width="6.7109375" customWidth="1"/>
  </cols>
  <sheetData>
    <row r="1" spans="1:133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</row>
    <row r="2" spans="1:133" ht="18.75" x14ac:dyDescent="0.3">
      <c r="A2" s="21"/>
      <c r="B2" s="21"/>
      <c r="C2" s="21"/>
      <c r="D2" s="21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413"/>
      <c r="DR2" s="413"/>
      <c r="DS2" s="413"/>
      <c r="DT2" s="413"/>
      <c r="DU2" s="21"/>
      <c r="DV2" s="21"/>
      <c r="DW2" s="21"/>
      <c r="DX2" s="21"/>
      <c r="DY2" s="21"/>
      <c r="DZ2" s="21"/>
      <c r="EA2" s="21"/>
      <c r="EB2" s="21"/>
    </row>
    <row r="3" spans="1:133" ht="18.75" x14ac:dyDescent="0.3">
      <c r="A3" s="21"/>
      <c r="B3" s="21"/>
      <c r="C3" s="21"/>
      <c r="D3" s="21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413"/>
      <c r="DR3" s="413"/>
      <c r="DS3" s="413"/>
      <c r="DT3" s="413"/>
      <c r="DU3" s="21"/>
      <c r="DV3" s="21"/>
      <c r="DW3" s="21"/>
      <c r="DX3" s="21"/>
      <c r="DY3" s="38"/>
      <c r="DZ3" s="38"/>
      <c r="EA3" s="38"/>
      <c r="EB3" s="38"/>
    </row>
    <row r="4" spans="1:133" ht="21" customHeight="1" x14ac:dyDescent="0.25">
      <c r="A4" s="21"/>
      <c r="B4" s="21"/>
      <c r="C4" s="21"/>
      <c r="D4" s="21"/>
      <c r="E4" s="38"/>
      <c r="F4" s="38"/>
      <c r="G4" s="40"/>
      <c r="H4" s="40"/>
      <c r="I4" s="40"/>
      <c r="J4" s="40"/>
      <c r="K4" s="40"/>
      <c r="L4" s="40"/>
      <c r="M4" s="40"/>
      <c r="N4" s="40"/>
      <c r="O4" s="40"/>
      <c r="P4" s="38"/>
      <c r="Q4" s="38"/>
      <c r="R4" s="38"/>
      <c r="S4" s="41"/>
      <c r="T4" s="21"/>
      <c r="U4" s="38"/>
      <c r="V4" s="38"/>
      <c r="W4" s="38"/>
      <c r="X4" s="21"/>
      <c r="Y4" s="38"/>
      <c r="Z4" s="38"/>
      <c r="AA4" s="38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464" t="s">
        <v>86</v>
      </c>
      <c r="BY4" s="464"/>
      <c r="BZ4" s="464"/>
      <c r="CA4" s="464"/>
      <c r="CB4" s="464"/>
      <c r="CC4" s="464"/>
      <c r="CD4" s="464"/>
      <c r="CE4" s="464"/>
      <c r="CF4" s="464"/>
      <c r="CG4" s="464"/>
      <c r="CH4" s="464"/>
      <c r="CI4" s="464"/>
      <c r="CJ4" s="464"/>
      <c r="CK4" s="464"/>
      <c r="CL4" s="464"/>
      <c r="CM4" s="464"/>
      <c r="CN4" s="464"/>
      <c r="CO4" s="464"/>
      <c r="CP4" s="464"/>
      <c r="CQ4" s="464"/>
      <c r="CR4" s="464"/>
      <c r="CS4" s="464"/>
      <c r="CT4" s="464"/>
      <c r="CU4" s="464"/>
      <c r="CV4" s="464"/>
      <c r="CW4" s="42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33"/>
      <c r="DP4" s="33"/>
      <c r="DQ4" s="33"/>
      <c r="DR4" s="33"/>
      <c r="DS4" s="33"/>
      <c r="DT4" s="33"/>
      <c r="DU4" s="21"/>
      <c r="DV4" s="21"/>
      <c r="DW4" s="21"/>
      <c r="DX4" s="21"/>
      <c r="DY4" s="21"/>
      <c r="DZ4" s="21"/>
      <c r="EA4" s="370" t="s">
        <v>1</v>
      </c>
      <c r="EB4" s="370"/>
    </row>
    <row r="5" spans="1:133" ht="21.75" customHeight="1" thickBot="1" x14ac:dyDescent="0.3">
      <c r="A5" s="380" t="s">
        <v>84</v>
      </c>
      <c r="B5" s="380"/>
      <c r="C5" s="380"/>
      <c r="D5" s="380"/>
      <c r="E5" s="127"/>
      <c r="F5" s="127"/>
      <c r="G5" s="465" t="s">
        <v>228</v>
      </c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38"/>
      <c r="S5" s="43"/>
      <c r="T5" s="21"/>
      <c r="U5" s="38"/>
      <c r="V5" s="38"/>
      <c r="W5" s="38"/>
      <c r="X5" s="21"/>
      <c r="Y5" s="38"/>
      <c r="Z5" s="38"/>
      <c r="AA5" s="38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464" t="s">
        <v>87</v>
      </c>
      <c r="BY5" s="464"/>
      <c r="BZ5" s="464"/>
      <c r="CA5" s="464"/>
      <c r="CB5" s="464"/>
      <c r="CC5" s="464"/>
      <c r="CD5" s="464"/>
      <c r="CE5" s="464"/>
      <c r="CF5" s="464"/>
      <c r="CG5" s="464"/>
      <c r="CH5" s="464"/>
      <c r="CI5" s="464"/>
      <c r="CJ5" s="464"/>
      <c r="CK5" s="464"/>
      <c r="CL5" s="464"/>
      <c r="CM5" s="464"/>
      <c r="CN5" s="464"/>
      <c r="CO5" s="464"/>
      <c r="CP5" s="464"/>
      <c r="CQ5" s="464"/>
      <c r="CR5" s="464"/>
      <c r="CS5" s="464"/>
      <c r="CT5" s="464"/>
      <c r="CU5" s="464"/>
      <c r="CV5" s="464"/>
      <c r="CW5" s="42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414"/>
      <c r="DJ5" s="414"/>
      <c r="DK5" s="414"/>
      <c r="DL5" s="414"/>
      <c r="DM5" s="414"/>
      <c r="DN5" s="414"/>
      <c r="DO5" s="44"/>
      <c r="DP5" s="44"/>
      <c r="DQ5" s="415" t="s">
        <v>3</v>
      </c>
      <c r="DR5" s="415"/>
      <c r="DS5" s="415"/>
      <c r="DT5" s="415"/>
      <c r="DU5" s="415"/>
      <c r="DV5" s="415"/>
      <c r="DW5" s="415"/>
      <c r="DX5" s="274" t="s">
        <v>229</v>
      </c>
      <c r="DY5" s="274"/>
      <c r="DZ5" s="274"/>
      <c r="EA5" s="258" t="s">
        <v>219</v>
      </c>
      <c r="EB5" s="258"/>
    </row>
    <row r="6" spans="1:133" ht="10.5" customHeight="1" thickBot="1" x14ac:dyDescent="0.3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</row>
    <row r="7" spans="1:133" ht="18.75" customHeight="1" thickBot="1" x14ac:dyDescent="0.3">
      <c r="A7" s="466" t="s">
        <v>4</v>
      </c>
      <c r="B7" s="466" t="s">
        <v>5</v>
      </c>
      <c r="C7" s="466" t="s">
        <v>6</v>
      </c>
      <c r="D7" s="373" t="s">
        <v>213</v>
      </c>
      <c r="E7" s="412" t="s">
        <v>88</v>
      </c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26" t="s">
        <v>89</v>
      </c>
      <c r="AP7" s="427"/>
      <c r="AQ7" s="427"/>
      <c r="AR7" s="427"/>
      <c r="AS7" s="427"/>
      <c r="AT7" s="427"/>
      <c r="AU7" s="427"/>
      <c r="AV7" s="427"/>
      <c r="AW7" s="427"/>
      <c r="AX7" s="427"/>
      <c r="AY7" s="427"/>
      <c r="AZ7" s="471"/>
      <c r="BA7" s="423" t="s">
        <v>90</v>
      </c>
      <c r="BB7" s="424"/>
      <c r="BC7" s="424"/>
      <c r="BD7" s="424"/>
      <c r="BE7" s="424"/>
      <c r="BF7" s="424"/>
      <c r="BG7" s="424"/>
      <c r="BH7" s="424"/>
      <c r="BI7" s="424"/>
      <c r="BJ7" s="424"/>
      <c r="BK7" s="424"/>
      <c r="BL7" s="424"/>
      <c r="BM7" s="424"/>
      <c r="BN7" s="424"/>
      <c r="BO7" s="424"/>
      <c r="BP7" s="424"/>
      <c r="BQ7" s="424"/>
      <c r="BR7" s="424"/>
      <c r="BS7" s="424"/>
      <c r="BT7" s="424"/>
      <c r="BU7" s="424"/>
      <c r="BV7" s="424"/>
      <c r="BW7" s="424"/>
      <c r="BX7" s="424"/>
      <c r="BY7" s="480" t="s">
        <v>91</v>
      </c>
      <c r="BZ7" s="481"/>
      <c r="CA7" s="481"/>
      <c r="CB7" s="481"/>
      <c r="CC7" s="481"/>
      <c r="CD7" s="481"/>
      <c r="CE7" s="481"/>
      <c r="CF7" s="481"/>
      <c r="CG7" s="481"/>
      <c r="CH7" s="481"/>
      <c r="CI7" s="481"/>
      <c r="CJ7" s="482"/>
      <c r="CK7" s="486" t="s">
        <v>92</v>
      </c>
      <c r="CL7" s="411"/>
      <c r="CM7" s="411"/>
      <c r="CN7" s="411"/>
      <c r="CO7" s="411"/>
      <c r="CP7" s="411"/>
      <c r="CQ7" s="411"/>
      <c r="CR7" s="411"/>
      <c r="CS7" s="411"/>
      <c r="CT7" s="411"/>
      <c r="CU7" s="411"/>
      <c r="CV7" s="411"/>
      <c r="CW7" s="411" t="s">
        <v>92</v>
      </c>
      <c r="CX7" s="411"/>
      <c r="CY7" s="411"/>
      <c r="CZ7" s="411"/>
      <c r="DA7" s="411"/>
      <c r="DB7" s="411"/>
      <c r="DC7" s="411"/>
      <c r="DD7" s="411"/>
      <c r="DE7" s="411"/>
      <c r="DF7" s="411"/>
      <c r="DG7" s="411"/>
      <c r="DH7" s="411"/>
      <c r="DI7" s="423" t="s">
        <v>93</v>
      </c>
      <c r="DJ7" s="424"/>
      <c r="DK7" s="424"/>
      <c r="DL7" s="424"/>
      <c r="DM7" s="424"/>
      <c r="DN7" s="424"/>
      <c r="DO7" s="424"/>
      <c r="DP7" s="424"/>
      <c r="DQ7" s="424"/>
      <c r="DR7" s="424"/>
      <c r="DS7" s="424"/>
      <c r="DT7" s="424"/>
      <c r="DU7" s="424"/>
      <c r="DV7" s="424"/>
      <c r="DW7" s="424"/>
      <c r="DX7" s="425"/>
      <c r="DY7" s="426" t="s">
        <v>8</v>
      </c>
      <c r="DZ7" s="427"/>
      <c r="EA7" s="427"/>
      <c r="EB7" s="488" t="s">
        <v>85</v>
      </c>
    </row>
    <row r="8" spans="1:133" ht="18.75" customHeight="1" x14ac:dyDescent="0.25">
      <c r="A8" s="467"/>
      <c r="B8" s="467"/>
      <c r="C8" s="467"/>
      <c r="D8" s="374"/>
      <c r="E8" s="475" t="s">
        <v>94</v>
      </c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  <c r="Q8" s="384" t="s">
        <v>95</v>
      </c>
      <c r="R8" s="385"/>
      <c r="S8" s="385"/>
      <c r="T8" s="385"/>
      <c r="U8" s="385"/>
      <c r="V8" s="385"/>
      <c r="W8" s="385"/>
      <c r="X8" s="385"/>
      <c r="Y8" s="385"/>
      <c r="Z8" s="385"/>
      <c r="AA8" s="385"/>
      <c r="AB8" s="386"/>
      <c r="AC8" s="384" t="s">
        <v>96</v>
      </c>
      <c r="AD8" s="385"/>
      <c r="AE8" s="385"/>
      <c r="AF8" s="385"/>
      <c r="AG8" s="385"/>
      <c r="AH8" s="385"/>
      <c r="AI8" s="385"/>
      <c r="AJ8" s="385"/>
      <c r="AK8" s="385"/>
      <c r="AL8" s="385"/>
      <c r="AM8" s="385"/>
      <c r="AN8" s="386"/>
      <c r="AO8" s="472"/>
      <c r="AP8" s="473"/>
      <c r="AQ8" s="473"/>
      <c r="AR8" s="473"/>
      <c r="AS8" s="473"/>
      <c r="AT8" s="473"/>
      <c r="AU8" s="473"/>
      <c r="AV8" s="473"/>
      <c r="AW8" s="473"/>
      <c r="AX8" s="473"/>
      <c r="AY8" s="473"/>
      <c r="AZ8" s="474"/>
      <c r="BA8" s="387" t="s">
        <v>94</v>
      </c>
      <c r="BB8" s="388"/>
      <c r="BC8" s="388"/>
      <c r="BD8" s="388"/>
      <c r="BE8" s="388"/>
      <c r="BF8" s="388"/>
      <c r="BG8" s="388"/>
      <c r="BH8" s="388"/>
      <c r="BI8" s="387" t="s">
        <v>95</v>
      </c>
      <c r="BJ8" s="388"/>
      <c r="BK8" s="388"/>
      <c r="BL8" s="388"/>
      <c r="BM8" s="388"/>
      <c r="BN8" s="388"/>
      <c r="BO8" s="388"/>
      <c r="BP8" s="388"/>
      <c r="BQ8" s="387" t="s">
        <v>96</v>
      </c>
      <c r="BR8" s="388"/>
      <c r="BS8" s="388"/>
      <c r="BT8" s="388"/>
      <c r="BU8" s="388"/>
      <c r="BV8" s="388"/>
      <c r="BW8" s="388"/>
      <c r="BX8" s="476"/>
      <c r="BY8" s="483"/>
      <c r="BZ8" s="484"/>
      <c r="CA8" s="484"/>
      <c r="CB8" s="484"/>
      <c r="CC8" s="484"/>
      <c r="CD8" s="484"/>
      <c r="CE8" s="484"/>
      <c r="CF8" s="484"/>
      <c r="CG8" s="484"/>
      <c r="CH8" s="484"/>
      <c r="CI8" s="484"/>
      <c r="CJ8" s="485"/>
      <c r="CK8" s="477" t="s">
        <v>97</v>
      </c>
      <c r="CL8" s="478"/>
      <c r="CM8" s="478"/>
      <c r="CN8" s="478"/>
      <c r="CO8" s="478"/>
      <c r="CP8" s="478"/>
      <c r="CQ8" s="478"/>
      <c r="CR8" s="478"/>
      <c r="CS8" s="478"/>
      <c r="CT8" s="478"/>
      <c r="CU8" s="478"/>
      <c r="CV8" s="479"/>
      <c r="CW8" s="384" t="s">
        <v>95</v>
      </c>
      <c r="CX8" s="385"/>
      <c r="CY8" s="385"/>
      <c r="CZ8" s="385"/>
      <c r="DA8" s="385"/>
      <c r="DB8" s="385"/>
      <c r="DC8" s="385"/>
      <c r="DD8" s="385"/>
      <c r="DE8" s="385"/>
      <c r="DF8" s="385"/>
      <c r="DG8" s="385"/>
      <c r="DH8" s="386"/>
      <c r="DI8" s="389" t="s">
        <v>95</v>
      </c>
      <c r="DJ8" s="390"/>
      <c r="DK8" s="390"/>
      <c r="DL8" s="390"/>
      <c r="DM8" s="390"/>
      <c r="DN8" s="390"/>
      <c r="DO8" s="390"/>
      <c r="DP8" s="390"/>
      <c r="DQ8" s="390"/>
      <c r="DR8" s="390"/>
      <c r="DS8" s="390"/>
      <c r="DT8" s="390"/>
      <c r="DU8" s="390"/>
      <c r="DV8" s="390"/>
      <c r="DW8" s="390"/>
      <c r="DX8" s="391"/>
      <c r="DY8" s="428"/>
      <c r="DZ8" s="429"/>
      <c r="EA8" s="429"/>
      <c r="EB8" s="489"/>
    </row>
    <row r="9" spans="1:133" ht="19.5" customHeight="1" thickBot="1" x14ac:dyDescent="0.3">
      <c r="A9" s="467"/>
      <c r="B9" s="467"/>
      <c r="C9" s="467"/>
      <c r="D9" s="374"/>
      <c r="E9" s="421" t="s">
        <v>98</v>
      </c>
      <c r="F9" s="417"/>
      <c r="G9" s="417"/>
      <c r="H9" s="420"/>
      <c r="I9" s="421" t="s">
        <v>99</v>
      </c>
      <c r="J9" s="417"/>
      <c r="K9" s="417"/>
      <c r="L9" s="420"/>
      <c r="M9" s="417" t="s">
        <v>100</v>
      </c>
      <c r="N9" s="417"/>
      <c r="O9" s="417"/>
      <c r="P9" s="422"/>
      <c r="Q9" s="416" t="s">
        <v>98</v>
      </c>
      <c r="R9" s="417"/>
      <c r="S9" s="417"/>
      <c r="T9" s="420"/>
      <c r="U9" s="419" t="s">
        <v>99</v>
      </c>
      <c r="V9" s="417"/>
      <c r="W9" s="417"/>
      <c r="X9" s="420"/>
      <c r="Y9" s="421" t="s">
        <v>100</v>
      </c>
      <c r="Z9" s="417"/>
      <c r="AA9" s="417"/>
      <c r="AB9" s="422"/>
      <c r="AC9" s="416" t="s">
        <v>98</v>
      </c>
      <c r="AD9" s="417"/>
      <c r="AE9" s="417"/>
      <c r="AF9" s="420"/>
      <c r="AG9" s="419" t="s">
        <v>99</v>
      </c>
      <c r="AH9" s="417"/>
      <c r="AI9" s="417"/>
      <c r="AJ9" s="420"/>
      <c r="AK9" s="421" t="s">
        <v>100</v>
      </c>
      <c r="AL9" s="417"/>
      <c r="AM9" s="417"/>
      <c r="AN9" s="422"/>
      <c r="AO9" s="468" t="s">
        <v>94</v>
      </c>
      <c r="AP9" s="396"/>
      <c r="AQ9" s="396"/>
      <c r="AR9" s="469"/>
      <c r="AS9" s="470" t="s">
        <v>95</v>
      </c>
      <c r="AT9" s="396"/>
      <c r="AU9" s="396"/>
      <c r="AV9" s="469"/>
      <c r="AW9" s="395" t="s">
        <v>96</v>
      </c>
      <c r="AX9" s="396"/>
      <c r="AY9" s="396"/>
      <c r="AZ9" s="397"/>
      <c r="BA9" s="468" t="s">
        <v>101</v>
      </c>
      <c r="BB9" s="396"/>
      <c r="BC9" s="396"/>
      <c r="BD9" s="469"/>
      <c r="BE9" s="395" t="s">
        <v>102</v>
      </c>
      <c r="BF9" s="396"/>
      <c r="BG9" s="396"/>
      <c r="BH9" s="396"/>
      <c r="BI9" s="468" t="s">
        <v>101</v>
      </c>
      <c r="BJ9" s="396"/>
      <c r="BK9" s="396"/>
      <c r="BL9" s="469"/>
      <c r="BM9" s="395" t="s">
        <v>102</v>
      </c>
      <c r="BN9" s="396"/>
      <c r="BO9" s="396"/>
      <c r="BP9" s="396"/>
      <c r="BQ9" s="468" t="s">
        <v>101</v>
      </c>
      <c r="BR9" s="396"/>
      <c r="BS9" s="396"/>
      <c r="BT9" s="469"/>
      <c r="BU9" s="395" t="s">
        <v>102</v>
      </c>
      <c r="BV9" s="396"/>
      <c r="BW9" s="396"/>
      <c r="BX9" s="491"/>
      <c r="BY9" s="468" t="s">
        <v>94</v>
      </c>
      <c r="BZ9" s="396"/>
      <c r="CA9" s="396"/>
      <c r="CB9" s="469"/>
      <c r="CC9" s="470" t="s">
        <v>95</v>
      </c>
      <c r="CD9" s="396"/>
      <c r="CE9" s="396"/>
      <c r="CF9" s="469"/>
      <c r="CG9" s="395" t="s">
        <v>96</v>
      </c>
      <c r="CH9" s="396"/>
      <c r="CI9" s="396"/>
      <c r="CJ9" s="397"/>
      <c r="CK9" s="416" t="s">
        <v>103</v>
      </c>
      <c r="CL9" s="417"/>
      <c r="CM9" s="417"/>
      <c r="CN9" s="420"/>
      <c r="CO9" s="419" t="s">
        <v>104</v>
      </c>
      <c r="CP9" s="417"/>
      <c r="CQ9" s="417"/>
      <c r="CR9" s="420"/>
      <c r="CS9" s="421" t="s">
        <v>105</v>
      </c>
      <c r="CT9" s="417"/>
      <c r="CU9" s="417"/>
      <c r="CV9" s="422"/>
      <c r="CW9" s="416" t="s">
        <v>103</v>
      </c>
      <c r="CX9" s="417"/>
      <c r="CY9" s="417"/>
      <c r="CZ9" s="420"/>
      <c r="DA9" s="419" t="s">
        <v>104</v>
      </c>
      <c r="DB9" s="417"/>
      <c r="DC9" s="417"/>
      <c r="DD9" s="420"/>
      <c r="DE9" s="421" t="s">
        <v>105</v>
      </c>
      <c r="DF9" s="417"/>
      <c r="DG9" s="417"/>
      <c r="DH9" s="422"/>
      <c r="DI9" s="416" t="s">
        <v>106</v>
      </c>
      <c r="DJ9" s="417"/>
      <c r="DK9" s="417"/>
      <c r="DL9" s="418"/>
      <c r="DM9" s="419" t="s">
        <v>107</v>
      </c>
      <c r="DN9" s="417"/>
      <c r="DO9" s="417"/>
      <c r="DP9" s="420"/>
      <c r="DQ9" s="419" t="s">
        <v>105</v>
      </c>
      <c r="DR9" s="417"/>
      <c r="DS9" s="417"/>
      <c r="DT9" s="420"/>
      <c r="DU9" s="421" t="s">
        <v>108</v>
      </c>
      <c r="DV9" s="417"/>
      <c r="DW9" s="417"/>
      <c r="DX9" s="422"/>
      <c r="DY9" s="430"/>
      <c r="DZ9" s="431"/>
      <c r="EA9" s="431"/>
      <c r="EB9" s="489"/>
    </row>
    <row r="10" spans="1:133" ht="17.25" thickBot="1" x14ac:dyDescent="0.3">
      <c r="A10" s="467"/>
      <c r="B10" s="467"/>
      <c r="C10" s="467"/>
      <c r="D10" s="410"/>
      <c r="E10" s="5" t="s">
        <v>85</v>
      </c>
      <c r="F10" s="3" t="s">
        <v>109</v>
      </c>
      <c r="G10" s="3" t="s">
        <v>110</v>
      </c>
      <c r="H10" s="4" t="s">
        <v>111</v>
      </c>
      <c r="I10" s="5" t="s">
        <v>85</v>
      </c>
      <c r="J10" s="3" t="s">
        <v>109</v>
      </c>
      <c r="K10" s="3" t="s">
        <v>110</v>
      </c>
      <c r="L10" s="6" t="s">
        <v>111</v>
      </c>
      <c r="M10" s="7" t="s">
        <v>85</v>
      </c>
      <c r="N10" s="3" t="s">
        <v>109</v>
      </c>
      <c r="O10" s="3" t="s">
        <v>110</v>
      </c>
      <c r="P10" s="8" t="s">
        <v>111</v>
      </c>
      <c r="Q10" s="2" t="s">
        <v>85</v>
      </c>
      <c r="R10" s="3" t="s">
        <v>109</v>
      </c>
      <c r="S10" s="3" t="s">
        <v>110</v>
      </c>
      <c r="T10" s="6" t="s">
        <v>111</v>
      </c>
      <c r="U10" s="2" t="s">
        <v>85</v>
      </c>
      <c r="V10" s="3" t="s">
        <v>109</v>
      </c>
      <c r="W10" s="3" t="s">
        <v>110</v>
      </c>
      <c r="X10" s="6" t="s">
        <v>111</v>
      </c>
      <c r="Y10" s="5" t="s">
        <v>85</v>
      </c>
      <c r="Z10" s="3" t="s">
        <v>109</v>
      </c>
      <c r="AA10" s="3" t="s">
        <v>110</v>
      </c>
      <c r="AB10" s="8" t="s">
        <v>111</v>
      </c>
      <c r="AC10" s="9" t="s">
        <v>85</v>
      </c>
      <c r="AD10" s="3" t="s">
        <v>109</v>
      </c>
      <c r="AE10" s="3" t="s">
        <v>110</v>
      </c>
      <c r="AF10" s="6" t="s">
        <v>111</v>
      </c>
      <c r="AG10" s="2" t="s">
        <v>85</v>
      </c>
      <c r="AH10" s="3" t="s">
        <v>109</v>
      </c>
      <c r="AI10" s="3" t="s">
        <v>110</v>
      </c>
      <c r="AJ10" s="6" t="s">
        <v>111</v>
      </c>
      <c r="AK10" s="5" t="s">
        <v>85</v>
      </c>
      <c r="AL10" s="3" t="s">
        <v>109</v>
      </c>
      <c r="AM10" s="3" t="s">
        <v>110</v>
      </c>
      <c r="AN10" s="8" t="s">
        <v>111</v>
      </c>
      <c r="AO10" s="9" t="s">
        <v>85</v>
      </c>
      <c r="AP10" s="3" t="s">
        <v>109</v>
      </c>
      <c r="AQ10" s="3" t="s">
        <v>110</v>
      </c>
      <c r="AR10" s="6" t="s">
        <v>111</v>
      </c>
      <c r="AS10" s="2" t="s">
        <v>85</v>
      </c>
      <c r="AT10" s="3" t="s">
        <v>109</v>
      </c>
      <c r="AU10" s="3" t="s">
        <v>110</v>
      </c>
      <c r="AV10" s="6" t="s">
        <v>111</v>
      </c>
      <c r="AW10" s="5" t="s">
        <v>85</v>
      </c>
      <c r="AX10" s="3" t="s">
        <v>109</v>
      </c>
      <c r="AY10" s="3" t="s">
        <v>110</v>
      </c>
      <c r="AZ10" s="8" t="s">
        <v>111</v>
      </c>
      <c r="BA10" s="9" t="s">
        <v>85</v>
      </c>
      <c r="BB10" s="3" t="s">
        <v>109</v>
      </c>
      <c r="BC10" s="3" t="s">
        <v>110</v>
      </c>
      <c r="BD10" s="6" t="s">
        <v>111</v>
      </c>
      <c r="BE10" s="5" t="s">
        <v>85</v>
      </c>
      <c r="BF10" s="3" t="s">
        <v>109</v>
      </c>
      <c r="BG10" s="3" t="s">
        <v>110</v>
      </c>
      <c r="BH10" s="10" t="s">
        <v>111</v>
      </c>
      <c r="BI10" s="9" t="s">
        <v>85</v>
      </c>
      <c r="BJ10" s="3" t="s">
        <v>109</v>
      </c>
      <c r="BK10" s="3" t="s">
        <v>110</v>
      </c>
      <c r="BL10" s="6" t="s">
        <v>111</v>
      </c>
      <c r="BM10" s="5" t="s">
        <v>85</v>
      </c>
      <c r="BN10" s="3" t="s">
        <v>109</v>
      </c>
      <c r="BO10" s="3" t="s">
        <v>110</v>
      </c>
      <c r="BP10" s="10" t="s">
        <v>111</v>
      </c>
      <c r="BQ10" s="9" t="s">
        <v>85</v>
      </c>
      <c r="BR10" s="3" t="s">
        <v>109</v>
      </c>
      <c r="BS10" s="3" t="s">
        <v>110</v>
      </c>
      <c r="BT10" s="6" t="s">
        <v>111</v>
      </c>
      <c r="BU10" s="5" t="s">
        <v>85</v>
      </c>
      <c r="BV10" s="3" t="s">
        <v>109</v>
      </c>
      <c r="BW10" s="3" t="s">
        <v>110</v>
      </c>
      <c r="BX10" s="8" t="s">
        <v>111</v>
      </c>
      <c r="BY10" s="5" t="s">
        <v>85</v>
      </c>
      <c r="BZ10" s="3" t="s">
        <v>109</v>
      </c>
      <c r="CA10" s="3" t="s">
        <v>110</v>
      </c>
      <c r="CB10" s="6" t="s">
        <v>111</v>
      </c>
      <c r="CC10" s="2" t="s">
        <v>85</v>
      </c>
      <c r="CD10" s="3" t="s">
        <v>109</v>
      </c>
      <c r="CE10" s="3" t="s">
        <v>110</v>
      </c>
      <c r="CF10" s="6" t="s">
        <v>111</v>
      </c>
      <c r="CG10" s="2" t="s">
        <v>85</v>
      </c>
      <c r="CH10" s="3" t="s">
        <v>109</v>
      </c>
      <c r="CI10" s="3" t="s">
        <v>110</v>
      </c>
      <c r="CJ10" s="6" t="s">
        <v>111</v>
      </c>
      <c r="CK10" s="9" t="s">
        <v>85</v>
      </c>
      <c r="CL10" s="3" t="s">
        <v>109</v>
      </c>
      <c r="CM10" s="3" t="s">
        <v>110</v>
      </c>
      <c r="CN10" s="6" t="s">
        <v>111</v>
      </c>
      <c r="CO10" s="2" t="s">
        <v>85</v>
      </c>
      <c r="CP10" s="3" t="s">
        <v>109</v>
      </c>
      <c r="CQ10" s="3" t="s">
        <v>110</v>
      </c>
      <c r="CR10" s="6" t="s">
        <v>111</v>
      </c>
      <c r="CS10" s="5" t="s">
        <v>85</v>
      </c>
      <c r="CT10" s="3" t="s">
        <v>109</v>
      </c>
      <c r="CU10" s="3" t="s">
        <v>110</v>
      </c>
      <c r="CV10" s="8" t="s">
        <v>111</v>
      </c>
      <c r="CW10" s="9" t="s">
        <v>85</v>
      </c>
      <c r="CX10" s="3" t="s">
        <v>109</v>
      </c>
      <c r="CY10" s="3" t="s">
        <v>110</v>
      </c>
      <c r="CZ10" s="6" t="s">
        <v>111</v>
      </c>
      <c r="DA10" s="2" t="s">
        <v>85</v>
      </c>
      <c r="DB10" s="3" t="s">
        <v>109</v>
      </c>
      <c r="DC10" s="3" t="s">
        <v>110</v>
      </c>
      <c r="DD10" s="6" t="s">
        <v>111</v>
      </c>
      <c r="DE10" s="5" t="s">
        <v>85</v>
      </c>
      <c r="DF10" s="3" t="s">
        <v>109</v>
      </c>
      <c r="DG10" s="3" t="s">
        <v>110</v>
      </c>
      <c r="DH10" s="8" t="s">
        <v>111</v>
      </c>
      <c r="DI10" s="9" t="s">
        <v>85</v>
      </c>
      <c r="DJ10" s="3" t="s">
        <v>109</v>
      </c>
      <c r="DK10" s="3" t="s">
        <v>110</v>
      </c>
      <c r="DL10" s="11" t="s">
        <v>111</v>
      </c>
      <c r="DM10" s="2" t="s">
        <v>85</v>
      </c>
      <c r="DN10" s="3" t="s">
        <v>109</v>
      </c>
      <c r="DO10" s="3" t="s">
        <v>110</v>
      </c>
      <c r="DP10" s="6" t="s">
        <v>111</v>
      </c>
      <c r="DQ10" s="2" t="s">
        <v>85</v>
      </c>
      <c r="DR10" s="3" t="s">
        <v>109</v>
      </c>
      <c r="DS10" s="3" t="s">
        <v>110</v>
      </c>
      <c r="DT10" s="6" t="s">
        <v>111</v>
      </c>
      <c r="DU10" s="5" t="s">
        <v>85</v>
      </c>
      <c r="DV10" s="3" t="s">
        <v>109</v>
      </c>
      <c r="DW10" s="3" t="s">
        <v>110</v>
      </c>
      <c r="DX10" s="8" t="s">
        <v>111</v>
      </c>
      <c r="DY10" s="12" t="s">
        <v>94</v>
      </c>
      <c r="DZ10" s="12" t="s">
        <v>95</v>
      </c>
      <c r="EA10" s="13" t="s">
        <v>96</v>
      </c>
      <c r="EB10" s="490"/>
    </row>
    <row r="11" spans="1:133" ht="15.75" thickBot="1" x14ac:dyDescent="0.3">
      <c r="A11" s="438" t="s">
        <v>20</v>
      </c>
      <c r="B11" s="446" t="s">
        <v>21</v>
      </c>
      <c r="C11" s="460" t="s">
        <v>131</v>
      </c>
      <c r="D11" s="251" t="s">
        <v>18</v>
      </c>
      <c r="E11" s="58"/>
      <c r="F11" s="59"/>
      <c r="G11" s="59"/>
      <c r="H11" s="45">
        <f>SUM(E11:G11)</f>
        <v>0</v>
      </c>
      <c r="I11" s="60"/>
      <c r="J11" s="59"/>
      <c r="K11" s="59"/>
      <c r="L11" s="45">
        <f>SUM(I11:K11)</f>
        <v>0</v>
      </c>
      <c r="M11" s="59"/>
      <c r="N11" s="59"/>
      <c r="O11" s="59"/>
      <c r="P11" s="45">
        <f>SUM(M11:O11)</f>
        <v>0</v>
      </c>
      <c r="Q11" s="58"/>
      <c r="R11" s="59"/>
      <c r="S11" s="59"/>
      <c r="T11" s="45">
        <f>SUM(Q11:S11)</f>
        <v>0</v>
      </c>
      <c r="U11" s="61"/>
      <c r="V11" s="59"/>
      <c r="W11" s="59"/>
      <c r="X11" s="45">
        <f>SUM(U11:W11)</f>
        <v>0</v>
      </c>
      <c r="Y11" s="60"/>
      <c r="Z11" s="59"/>
      <c r="AA11" s="59"/>
      <c r="AB11" s="45">
        <f>SUM(Y11:AA11)</f>
        <v>0</v>
      </c>
      <c r="AC11" s="58"/>
      <c r="AD11" s="59"/>
      <c r="AE11" s="59"/>
      <c r="AF11" s="45">
        <f>SUM(AC11:AE11)</f>
        <v>0</v>
      </c>
      <c r="AG11" s="61"/>
      <c r="AH11" s="59"/>
      <c r="AI11" s="59"/>
      <c r="AJ11" s="45">
        <f>SUM(AG11:AI11)</f>
        <v>0</v>
      </c>
      <c r="AK11" s="60"/>
      <c r="AL11" s="59"/>
      <c r="AM11" s="59"/>
      <c r="AN11" s="45">
        <f>SUM(AK11:AM11)</f>
        <v>0</v>
      </c>
      <c r="AO11" s="58"/>
      <c r="AP11" s="59"/>
      <c r="AQ11" s="59"/>
      <c r="AR11" s="45">
        <f>SUM(AO11:AQ11)</f>
        <v>0</v>
      </c>
      <c r="AS11" s="61"/>
      <c r="AT11" s="59"/>
      <c r="AU11" s="59"/>
      <c r="AV11" s="45">
        <f>SUM(AS11:AU11)</f>
        <v>0</v>
      </c>
      <c r="AW11" s="60"/>
      <c r="AX11" s="59"/>
      <c r="AY11" s="59"/>
      <c r="AZ11" s="45">
        <f>SUM(AW11:AY11)</f>
        <v>0</v>
      </c>
      <c r="BA11" s="58"/>
      <c r="BB11" s="59"/>
      <c r="BC11" s="59"/>
      <c r="BD11" s="45">
        <f>SUM(BA11:BC11)</f>
        <v>0</v>
      </c>
      <c r="BE11" s="60"/>
      <c r="BF11" s="59"/>
      <c r="BG11" s="59"/>
      <c r="BH11" s="45">
        <f>SUM(BE11:BG11)</f>
        <v>0</v>
      </c>
      <c r="BI11" s="58"/>
      <c r="BJ11" s="59"/>
      <c r="BK11" s="59"/>
      <c r="BL11" s="45">
        <f>SUM(BI11:BK11)</f>
        <v>0</v>
      </c>
      <c r="BM11" s="60"/>
      <c r="BN11" s="59"/>
      <c r="BO11" s="59"/>
      <c r="BP11" s="45">
        <f>SUM(BM11:BO11)</f>
        <v>0</v>
      </c>
      <c r="BQ11" s="58"/>
      <c r="BR11" s="59"/>
      <c r="BS11" s="59"/>
      <c r="BT11" s="45">
        <f>SUM(BQ11:BS11)</f>
        <v>0</v>
      </c>
      <c r="BU11" s="60"/>
      <c r="BV11" s="59"/>
      <c r="BW11" s="59"/>
      <c r="BX11" s="46">
        <f>SUM(BU11:BW11)</f>
        <v>0</v>
      </c>
      <c r="BY11" s="14"/>
      <c r="BZ11" s="15"/>
      <c r="CA11" s="16"/>
      <c r="CB11" s="47">
        <f>SUM(BY11:CA11)</f>
        <v>0</v>
      </c>
      <c r="CC11" s="17"/>
      <c r="CD11" s="15"/>
      <c r="CE11" s="18"/>
      <c r="CF11" s="47">
        <f>SUM(CC11:CE11)</f>
        <v>0</v>
      </c>
      <c r="CG11" s="61"/>
      <c r="CH11" s="59"/>
      <c r="CI11" s="59"/>
      <c r="CJ11" s="45">
        <f>SUM(CG11:CI11)</f>
        <v>0</v>
      </c>
      <c r="CK11" s="58"/>
      <c r="CL11" s="59"/>
      <c r="CM11" s="59"/>
      <c r="CN11" s="45">
        <f>SUM(CK11:CM11)</f>
        <v>0</v>
      </c>
      <c r="CO11" s="61"/>
      <c r="CP11" s="59"/>
      <c r="CQ11" s="59"/>
      <c r="CR11" s="45">
        <f>SUM(CO11:CQ11)</f>
        <v>0</v>
      </c>
      <c r="CS11" s="60"/>
      <c r="CT11" s="59"/>
      <c r="CU11" s="59"/>
      <c r="CV11" s="45">
        <f>SUM(CS11:CU11)</f>
        <v>0</v>
      </c>
      <c r="CW11" s="58"/>
      <c r="CX11" s="59"/>
      <c r="CY11" s="59"/>
      <c r="CZ11" s="45">
        <f>SUM(CW11:CY11)</f>
        <v>0</v>
      </c>
      <c r="DA11" s="61"/>
      <c r="DB11" s="59"/>
      <c r="DC11" s="59"/>
      <c r="DD11" s="45">
        <f>SUM(DA11:DC11)</f>
        <v>0</v>
      </c>
      <c r="DE11" s="60"/>
      <c r="DF11" s="59"/>
      <c r="DG11" s="59"/>
      <c r="DH11" s="45">
        <f>SUM(DE11:DG11)</f>
        <v>0</v>
      </c>
      <c r="DI11" s="58"/>
      <c r="DJ11" s="59"/>
      <c r="DK11" s="59"/>
      <c r="DL11" s="48">
        <f>SUM(DI11:DK11)</f>
        <v>0</v>
      </c>
      <c r="DM11" s="61"/>
      <c r="DN11" s="59"/>
      <c r="DO11" s="59"/>
      <c r="DP11" s="45">
        <f>SUM(DM11:DO11)</f>
        <v>0</v>
      </c>
      <c r="DQ11" s="61"/>
      <c r="DR11" s="59"/>
      <c r="DS11" s="59"/>
      <c r="DT11" s="45">
        <f>SUM(DQ11:DS11)</f>
        <v>0</v>
      </c>
      <c r="DU11" s="60"/>
      <c r="DV11" s="59"/>
      <c r="DW11" s="59"/>
      <c r="DX11" s="49">
        <f>SUM(DU11:DW11)</f>
        <v>0</v>
      </c>
      <c r="DY11" s="50">
        <f>SUM(H11,L11,P11,AR11,BD11,BH11,CB11,CN11,CR11,CV11)</f>
        <v>0</v>
      </c>
      <c r="DZ11" s="50">
        <f>SUM(T11,X11,AB11,AV11,BL11,BP11,CF11,CZ11,DD11,DH11, DL11,DP11,DT11,DX11)</f>
        <v>0</v>
      </c>
      <c r="EA11" s="51">
        <f>SUM(AF11,AJ11,AN11,AZ11,BT11,BX11,CJ11)</f>
        <v>0</v>
      </c>
      <c r="EB11" s="50">
        <f>SUM(DY11:EA11)</f>
        <v>0</v>
      </c>
      <c r="EC11" s="257"/>
    </row>
    <row r="12" spans="1:133" ht="15.75" thickBot="1" x14ac:dyDescent="0.3">
      <c r="A12" s="439"/>
      <c r="B12" s="450"/>
      <c r="C12" s="461"/>
      <c r="D12" s="252" t="s">
        <v>19</v>
      </c>
      <c r="E12" s="58"/>
      <c r="F12" s="59"/>
      <c r="G12" s="59"/>
      <c r="H12" s="45">
        <f>SUM(E12:G12)</f>
        <v>0</v>
      </c>
      <c r="I12" s="60"/>
      <c r="J12" s="59"/>
      <c r="K12" s="59"/>
      <c r="L12" s="45">
        <f t="shared" ref="L12:L115" si="0">SUM(I12:K12)</f>
        <v>0</v>
      </c>
      <c r="M12" s="59"/>
      <c r="N12" s="59"/>
      <c r="O12" s="59"/>
      <c r="P12" s="45">
        <f>SUM(M12:O12)</f>
        <v>0</v>
      </c>
      <c r="Q12" s="58"/>
      <c r="R12" s="59"/>
      <c r="S12" s="59"/>
      <c r="T12" s="45">
        <f>SUM(Q12:S12)</f>
        <v>0</v>
      </c>
      <c r="U12" s="61"/>
      <c r="V12" s="59"/>
      <c r="W12" s="59"/>
      <c r="X12" s="45">
        <f t="shared" ref="X12:X115" si="1">SUM(U12:W12)</f>
        <v>0</v>
      </c>
      <c r="Y12" s="60"/>
      <c r="Z12" s="59"/>
      <c r="AA12" s="59"/>
      <c r="AB12" s="45">
        <f t="shared" ref="AB12:AB115" si="2">SUM(Y12:AA12)</f>
        <v>0</v>
      </c>
      <c r="AC12" s="58"/>
      <c r="AD12" s="59"/>
      <c r="AE12" s="59"/>
      <c r="AF12" s="45">
        <f t="shared" ref="AF12:AF115" si="3">SUM(AC12:AE12)</f>
        <v>0</v>
      </c>
      <c r="AG12" s="61"/>
      <c r="AH12" s="59"/>
      <c r="AI12" s="59"/>
      <c r="AJ12" s="45">
        <f t="shared" ref="AJ12:AJ115" si="4">SUM(AG12:AI12)</f>
        <v>0</v>
      </c>
      <c r="AK12" s="60"/>
      <c r="AL12" s="59"/>
      <c r="AM12" s="59"/>
      <c r="AN12" s="45">
        <f t="shared" ref="AN12:AN115" si="5">SUM(AK12:AM12)</f>
        <v>0</v>
      </c>
      <c r="AO12" s="58"/>
      <c r="AP12" s="59"/>
      <c r="AQ12" s="59"/>
      <c r="AR12" s="45">
        <f t="shared" ref="AR12:AR115" si="6">SUM(AO12:AQ12)</f>
        <v>0</v>
      </c>
      <c r="AS12" s="61"/>
      <c r="AT12" s="59"/>
      <c r="AU12" s="59"/>
      <c r="AV12" s="45">
        <f t="shared" ref="AV12:AV115" si="7">SUM(AS12:AU12)</f>
        <v>0</v>
      </c>
      <c r="AW12" s="60"/>
      <c r="AX12" s="59"/>
      <c r="AY12" s="59"/>
      <c r="AZ12" s="45">
        <f t="shared" ref="AZ12:AZ115" si="8">SUM(AW12:AY12)</f>
        <v>0</v>
      </c>
      <c r="BA12" s="58"/>
      <c r="BB12" s="59"/>
      <c r="BC12" s="59"/>
      <c r="BD12" s="45">
        <f t="shared" ref="BD12:BD115" si="9">SUM(BA12:BC12)</f>
        <v>0</v>
      </c>
      <c r="BE12" s="60"/>
      <c r="BF12" s="59"/>
      <c r="BG12" s="59"/>
      <c r="BH12" s="45">
        <f t="shared" ref="BH12:BH115" si="10">SUM(BE12:BG12)</f>
        <v>0</v>
      </c>
      <c r="BI12" s="58"/>
      <c r="BJ12" s="59"/>
      <c r="BK12" s="59"/>
      <c r="BL12" s="45">
        <f t="shared" ref="BL12:BL115" si="11">SUM(BI12:BK12)</f>
        <v>0</v>
      </c>
      <c r="BM12" s="60"/>
      <c r="BN12" s="59"/>
      <c r="BO12" s="59"/>
      <c r="BP12" s="45">
        <f t="shared" ref="BP12:BP115" si="12">SUM(BM12:BO12)</f>
        <v>0</v>
      </c>
      <c r="BQ12" s="58"/>
      <c r="BR12" s="59"/>
      <c r="BS12" s="59"/>
      <c r="BT12" s="45">
        <f t="shared" ref="BT12:BT115" si="13">SUM(BQ12:BS12)</f>
        <v>0</v>
      </c>
      <c r="BU12" s="60"/>
      <c r="BV12" s="59"/>
      <c r="BW12" s="59"/>
      <c r="BX12" s="46">
        <f t="shared" ref="BX12:BX115" si="14">SUM(BU12:BW12)</f>
        <v>0</v>
      </c>
      <c r="BY12" s="14"/>
      <c r="BZ12" s="15"/>
      <c r="CA12" s="16"/>
      <c r="CB12" s="51">
        <f t="shared" ref="CB12:CB115" si="15">SUM(BY12:CA12)</f>
        <v>0</v>
      </c>
      <c r="CC12" s="17"/>
      <c r="CD12" s="15"/>
      <c r="CE12" s="18"/>
      <c r="CF12" s="51">
        <f t="shared" ref="CF12:CF115" si="16">SUM(CC12:CE12)</f>
        <v>0</v>
      </c>
      <c r="CG12" s="61"/>
      <c r="CH12" s="59"/>
      <c r="CI12" s="59"/>
      <c r="CJ12" s="45">
        <f>SUM(CG12:CI12)</f>
        <v>0</v>
      </c>
      <c r="CK12" s="58"/>
      <c r="CL12" s="59"/>
      <c r="CM12" s="59"/>
      <c r="CN12" s="45">
        <f>SUM(CK12:CM12)</f>
        <v>0</v>
      </c>
      <c r="CO12" s="61"/>
      <c r="CP12" s="59"/>
      <c r="CQ12" s="59"/>
      <c r="CR12" s="45">
        <f>SUM(CO12:CQ12)</f>
        <v>0</v>
      </c>
      <c r="CS12" s="60"/>
      <c r="CT12" s="59"/>
      <c r="CU12" s="59"/>
      <c r="CV12" s="45">
        <f>SUM(CS12:CU12)</f>
        <v>0</v>
      </c>
      <c r="CW12" s="58"/>
      <c r="CX12" s="59"/>
      <c r="CY12" s="59"/>
      <c r="CZ12" s="45">
        <f>SUM(CW12:CY12)</f>
        <v>0</v>
      </c>
      <c r="DA12" s="61"/>
      <c r="DB12" s="59"/>
      <c r="DC12" s="59"/>
      <c r="DD12" s="45">
        <f>SUM(DA12:DC12)</f>
        <v>0</v>
      </c>
      <c r="DE12" s="60"/>
      <c r="DF12" s="59"/>
      <c r="DG12" s="59"/>
      <c r="DH12" s="45">
        <f>SUM(DE12:DG12)</f>
        <v>0</v>
      </c>
      <c r="DI12" s="58"/>
      <c r="DJ12" s="59"/>
      <c r="DK12" s="59"/>
      <c r="DL12" s="48">
        <f t="shared" ref="DL12:DL115" si="17">SUM(DI12:DK12)</f>
        <v>0</v>
      </c>
      <c r="DM12" s="61"/>
      <c r="DN12" s="59"/>
      <c r="DO12" s="59"/>
      <c r="DP12" s="45">
        <f t="shared" ref="DP12:DP115" si="18">SUM(DM12:DO12)</f>
        <v>0</v>
      </c>
      <c r="DQ12" s="61"/>
      <c r="DR12" s="59"/>
      <c r="DS12" s="59"/>
      <c r="DT12" s="45">
        <f t="shared" ref="DT12:DT115" si="19">SUM(DQ12:DS12)</f>
        <v>0</v>
      </c>
      <c r="DU12" s="60"/>
      <c r="DV12" s="59"/>
      <c r="DW12" s="59"/>
      <c r="DX12" s="45">
        <f t="shared" ref="DX12:DX115" si="20">SUM(DU12:DW12)</f>
        <v>0</v>
      </c>
      <c r="DY12" s="51">
        <f>SUM(H12,L12,P12,AR12,BD12,BH12,CB12,CN12,CR12,CV12)</f>
        <v>0</v>
      </c>
      <c r="DZ12" s="51">
        <f>SUM(T12,X12,AB12,AV12,BL12,BP12,CF12,CZ12,DD12,DH12, DL12,DP12,DT12,DX12)</f>
        <v>0</v>
      </c>
      <c r="EA12" s="51">
        <f>SUM(AF12,AJ12,AN12,AZ12,BT12,BX12,CJ12)</f>
        <v>0</v>
      </c>
      <c r="EB12" s="51">
        <f>SUM(DY12:EA12)</f>
        <v>0</v>
      </c>
      <c r="EC12" s="257"/>
    </row>
    <row r="13" spans="1:133" ht="15.75" thickBot="1" x14ac:dyDescent="0.3">
      <c r="A13" s="438" t="s">
        <v>20</v>
      </c>
      <c r="B13" s="447" t="s">
        <v>24</v>
      </c>
      <c r="C13" s="456" t="s">
        <v>133</v>
      </c>
      <c r="D13" s="251" t="s">
        <v>18</v>
      </c>
      <c r="E13" s="58"/>
      <c r="F13" s="59"/>
      <c r="G13" s="59"/>
      <c r="H13" s="45">
        <f t="shared" ref="H13:H74" si="21">SUM(E13:G13)</f>
        <v>0</v>
      </c>
      <c r="I13" s="60"/>
      <c r="J13" s="59"/>
      <c r="K13" s="59"/>
      <c r="L13" s="45">
        <f t="shared" si="0"/>
        <v>0</v>
      </c>
      <c r="M13" s="59"/>
      <c r="N13" s="59"/>
      <c r="O13" s="59"/>
      <c r="P13" s="45">
        <f t="shared" ref="P13:P115" si="22">SUM(M13:O13)</f>
        <v>0</v>
      </c>
      <c r="Q13" s="58"/>
      <c r="R13" s="59"/>
      <c r="S13" s="59"/>
      <c r="T13" s="45">
        <f t="shared" ref="T13:T74" si="23">SUM(Q13:S13)</f>
        <v>0</v>
      </c>
      <c r="U13" s="61"/>
      <c r="V13" s="59"/>
      <c r="W13" s="59"/>
      <c r="X13" s="45">
        <f t="shared" si="1"/>
        <v>0</v>
      </c>
      <c r="Y13" s="60"/>
      <c r="Z13" s="59"/>
      <c r="AA13" s="59"/>
      <c r="AB13" s="45">
        <f t="shared" si="2"/>
        <v>0</v>
      </c>
      <c r="AC13" s="58"/>
      <c r="AD13" s="59"/>
      <c r="AE13" s="59"/>
      <c r="AF13" s="45">
        <f t="shared" si="3"/>
        <v>0</v>
      </c>
      <c r="AG13" s="61"/>
      <c r="AH13" s="59"/>
      <c r="AI13" s="59"/>
      <c r="AJ13" s="45">
        <f t="shared" si="4"/>
        <v>0</v>
      </c>
      <c r="AK13" s="60"/>
      <c r="AL13" s="59"/>
      <c r="AM13" s="59"/>
      <c r="AN13" s="45">
        <f t="shared" si="5"/>
        <v>0</v>
      </c>
      <c r="AO13" s="58"/>
      <c r="AP13" s="59"/>
      <c r="AQ13" s="59"/>
      <c r="AR13" s="45">
        <f t="shared" si="6"/>
        <v>0</v>
      </c>
      <c r="AS13" s="61"/>
      <c r="AT13" s="59"/>
      <c r="AU13" s="59"/>
      <c r="AV13" s="45">
        <f t="shared" si="7"/>
        <v>0</v>
      </c>
      <c r="AW13" s="60"/>
      <c r="AX13" s="59"/>
      <c r="AY13" s="59"/>
      <c r="AZ13" s="45">
        <f t="shared" si="8"/>
        <v>0</v>
      </c>
      <c r="BA13" s="58"/>
      <c r="BB13" s="59"/>
      <c r="BC13" s="59"/>
      <c r="BD13" s="45">
        <f t="shared" si="9"/>
        <v>0</v>
      </c>
      <c r="BE13" s="60"/>
      <c r="BF13" s="59"/>
      <c r="BG13" s="59"/>
      <c r="BH13" s="45">
        <f t="shared" si="10"/>
        <v>0</v>
      </c>
      <c r="BI13" s="58"/>
      <c r="BJ13" s="59"/>
      <c r="BK13" s="59"/>
      <c r="BL13" s="45">
        <f t="shared" si="11"/>
        <v>0</v>
      </c>
      <c r="BM13" s="60"/>
      <c r="BN13" s="59"/>
      <c r="BO13" s="59"/>
      <c r="BP13" s="45">
        <f t="shared" si="12"/>
        <v>0</v>
      </c>
      <c r="BQ13" s="58"/>
      <c r="BR13" s="59"/>
      <c r="BS13" s="59"/>
      <c r="BT13" s="45">
        <f t="shared" si="13"/>
        <v>0</v>
      </c>
      <c r="BU13" s="60"/>
      <c r="BV13" s="59"/>
      <c r="BW13" s="59"/>
      <c r="BX13" s="46">
        <f t="shared" si="14"/>
        <v>0</v>
      </c>
      <c r="BY13" s="14"/>
      <c r="BZ13" s="15"/>
      <c r="CA13" s="16"/>
      <c r="CB13" s="51">
        <f t="shared" si="15"/>
        <v>0</v>
      </c>
      <c r="CC13" s="17"/>
      <c r="CD13" s="15"/>
      <c r="CE13" s="18"/>
      <c r="CF13" s="51">
        <f t="shared" si="16"/>
        <v>0</v>
      </c>
      <c r="CG13" s="61"/>
      <c r="CH13" s="59"/>
      <c r="CI13" s="59"/>
      <c r="CJ13" s="45">
        <f>SUM(CG13:CI13)</f>
        <v>0</v>
      </c>
      <c r="CK13" s="58"/>
      <c r="CL13" s="59"/>
      <c r="CM13" s="59"/>
      <c r="CN13" s="45">
        <f>SUM(CK13:CM13)</f>
        <v>0</v>
      </c>
      <c r="CO13" s="61"/>
      <c r="CP13" s="59"/>
      <c r="CQ13" s="59"/>
      <c r="CR13" s="45">
        <f>SUM(CO13:CQ13)</f>
        <v>0</v>
      </c>
      <c r="CS13" s="60"/>
      <c r="CT13" s="59"/>
      <c r="CU13" s="59"/>
      <c r="CV13" s="45">
        <f>SUM(CS13:CU13)</f>
        <v>0</v>
      </c>
      <c r="CW13" s="58"/>
      <c r="CX13" s="59"/>
      <c r="CY13" s="59"/>
      <c r="CZ13" s="45">
        <f>SUM(CW13:CY13)</f>
        <v>0</v>
      </c>
      <c r="DA13" s="61"/>
      <c r="DB13" s="59"/>
      <c r="DC13" s="59"/>
      <c r="DD13" s="45">
        <f>SUM(DA13:DC13)</f>
        <v>0</v>
      </c>
      <c r="DE13" s="60"/>
      <c r="DF13" s="59"/>
      <c r="DG13" s="59"/>
      <c r="DH13" s="45">
        <f>SUM(DE13:DG13)</f>
        <v>0</v>
      </c>
      <c r="DI13" s="58"/>
      <c r="DJ13" s="59"/>
      <c r="DK13" s="59"/>
      <c r="DL13" s="48">
        <f t="shared" si="17"/>
        <v>0</v>
      </c>
      <c r="DM13" s="61"/>
      <c r="DN13" s="59"/>
      <c r="DO13" s="59"/>
      <c r="DP13" s="45">
        <f t="shared" si="18"/>
        <v>0</v>
      </c>
      <c r="DQ13" s="61"/>
      <c r="DR13" s="59"/>
      <c r="DS13" s="59"/>
      <c r="DT13" s="45">
        <f t="shared" si="19"/>
        <v>0</v>
      </c>
      <c r="DU13" s="60"/>
      <c r="DV13" s="59"/>
      <c r="DW13" s="59"/>
      <c r="DX13" s="45">
        <f t="shared" si="20"/>
        <v>0</v>
      </c>
      <c r="DY13" s="51">
        <f>SUM(H13,L13,P13,AR13,BD13,BH13,CB13,CN13,CR13,CV13)</f>
        <v>0</v>
      </c>
      <c r="DZ13" s="51">
        <f>SUM(T13,X13,AB13,AV13,BL13,BP13,CF13,CZ13,DD13,DH13, DL13,DP13,DT13,DX13)</f>
        <v>0</v>
      </c>
      <c r="EA13" s="51">
        <f>SUM(AF13,AJ13,AN13,AZ13,BT13,BX13,CJ13)</f>
        <v>0</v>
      </c>
      <c r="EB13" s="51">
        <f>SUM(DY13:EA13)</f>
        <v>0</v>
      </c>
      <c r="EC13" s="257"/>
    </row>
    <row r="14" spans="1:133" ht="15.75" thickBot="1" x14ac:dyDescent="0.3">
      <c r="A14" s="439"/>
      <c r="B14" s="450"/>
      <c r="C14" s="457"/>
      <c r="D14" s="252" t="s">
        <v>19</v>
      </c>
      <c r="E14" s="58"/>
      <c r="F14" s="59"/>
      <c r="G14" s="59"/>
      <c r="H14" s="45">
        <f t="shared" si="21"/>
        <v>0</v>
      </c>
      <c r="I14" s="60"/>
      <c r="J14" s="59"/>
      <c r="K14" s="59"/>
      <c r="L14" s="45">
        <f t="shared" si="0"/>
        <v>0</v>
      </c>
      <c r="M14" s="59"/>
      <c r="N14" s="59"/>
      <c r="O14" s="59"/>
      <c r="P14" s="45">
        <f t="shared" si="22"/>
        <v>0</v>
      </c>
      <c r="Q14" s="58"/>
      <c r="R14" s="59"/>
      <c r="S14" s="59"/>
      <c r="T14" s="45">
        <f t="shared" si="23"/>
        <v>0</v>
      </c>
      <c r="U14" s="61"/>
      <c r="V14" s="59"/>
      <c r="W14" s="59"/>
      <c r="X14" s="45">
        <f t="shared" si="1"/>
        <v>0</v>
      </c>
      <c r="Y14" s="60"/>
      <c r="Z14" s="59"/>
      <c r="AA14" s="59"/>
      <c r="AB14" s="45">
        <f t="shared" si="2"/>
        <v>0</v>
      </c>
      <c r="AC14" s="58"/>
      <c r="AD14" s="59"/>
      <c r="AE14" s="59"/>
      <c r="AF14" s="45">
        <f t="shared" si="3"/>
        <v>0</v>
      </c>
      <c r="AG14" s="61"/>
      <c r="AH14" s="59"/>
      <c r="AI14" s="59"/>
      <c r="AJ14" s="45">
        <f t="shared" si="4"/>
        <v>0</v>
      </c>
      <c r="AK14" s="60"/>
      <c r="AL14" s="59"/>
      <c r="AM14" s="59"/>
      <c r="AN14" s="45">
        <f t="shared" si="5"/>
        <v>0</v>
      </c>
      <c r="AO14" s="58"/>
      <c r="AP14" s="59"/>
      <c r="AQ14" s="59"/>
      <c r="AR14" s="45">
        <f t="shared" si="6"/>
        <v>0</v>
      </c>
      <c r="AS14" s="61"/>
      <c r="AT14" s="59"/>
      <c r="AU14" s="59"/>
      <c r="AV14" s="45">
        <f t="shared" si="7"/>
        <v>0</v>
      </c>
      <c r="AW14" s="60"/>
      <c r="AX14" s="59"/>
      <c r="AY14" s="59"/>
      <c r="AZ14" s="45">
        <f t="shared" si="8"/>
        <v>0</v>
      </c>
      <c r="BA14" s="58"/>
      <c r="BB14" s="59"/>
      <c r="BC14" s="59"/>
      <c r="BD14" s="45">
        <f t="shared" si="9"/>
        <v>0</v>
      </c>
      <c r="BE14" s="60"/>
      <c r="BF14" s="59"/>
      <c r="BG14" s="59"/>
      <c r="BH14" s="45">
        <f t="shared" si="10"/>
        <v>0</v>
      </c>
      <c r="BI14" s="58"/>
      <c r="BJ14" s="59"/>
      <c r="BK14" s="59"/>
      <c r="BL14" s="45">
        <f t="shared" si="11"/>
        <v>0</v>
      </c>
      <c r="BM14" s="60"/>
      <c r="BN14" s="59"/>
      <c r="BO14" s="59"/>
      <c r="BP14" s="45">
        <f t="shared" si="12"/>
        <v>0</v>
      </c>
      <c r="BQ14" s="58"/>
      <c r="BR14" s="59"/>
      <c r="BS14" s="59"/>
      <c r="BT14" s="45">
        <f t="shared" si="13"/>
        <v>0</v>
      </c>
      <c r="BU14" s="60"/>
      <c r="BV14" s="59"/>
      <c r="BW14" s="59"/>
      <c r="BX14" s="46">
        <f t="shared" si="14"/>
        <v>0</v>
      </c>
      <c r="BY14" s="14"/>
      <c r="BZ14" s="15"/>
      <c r="CA14" s="16"/>
      <c r="CB14" s="51">
        <f t="shared" si="15"/>
        <v>0</v>
      </c>
      <c r="CC14" s="17"/>
      <c r="CD14" s="15"/>
      <c r="CE14" s="18"/>
      <c r="CF14" s="51">
        <f t="shared" si="16"/>
        <v>0</v>
      </c>
      <c r="CG14" s="61"/>
      <c r="CH14" s="59"/>
      <c r="CI14" s="59"/>
      <c r="CJ14" s="45">
        <f t="shared" ref="CJ14:CJ75" si="24">SUM(CG14:CI14)</f>
        <v>0</v>
      </c>
      <c r="CK14" s="58"/>
      <c r="CL14" s="59"/>
      <c r="CM14" s="59"/>
      <c r="CN14" s="45">
        <f t="shared" ref="CN14:CN75" si="25">SUM(CK14:CM14)</f>
        <v>0</v>
      </c>
      <c r="CO14" s="61"/>
      <c r="CP14" s="59"/>
      <c r="CQ14" s="59"/>
      <c r="CR14" s="45">
        <f t="shared" ref="CR14:CR75" si="26">SUM(CO14:CQ14)</f>
        <v>0</v>
      </c>
      <c r="CS14" s="60"/>
      <c r="CT14" s="59"/>
      <c r="CU14" s="59"/>
      <c r="CV14" s="45">
        <f t="shared" ref="CV14:CV75" si="27">SUM(CS14:CU14)</f>
        <v>0</v>
      </c>
      <c r="CW14" s="58"/>
      <c r="CX14" s="59"/>
      <c r="CY14" s="59"/>
      <c r="CZ14" s="45">
        <f t="shared" ref="CZ14:CZ75" si="28">SUM(CW14:CY14)</f>
        <v>0</v>
      </c>
      <c r="DA14" s="61"/>
      <c r="DB14" s="59"/>
      <c r="DC14" s="59"/>
      <c r="DD14" s="45">
        <f t="shared" ref="DD14:DD75" si="29">SUM(DA14:DC14)</f>
        <v>0</v>
      </c>
      <c r="DE14" s="60"/>
      <c r="DF14" s="59"/>
      <c r="DG14" s="59"/>
      <c r="DH14" s="45">
        <f t="shared" ref="DH14:DH75" si="30">SUM(DE14:DG14)</f>
        <v>0</v>
      </c>
      <c r="DI14" s="58"/>
      <c r="DJ14" s="59"/>
      <c r="DK14" s="59"/>
      <c r="DL14" s="48">
        <f t="shared" si="17"/>
        <v>0</v>
      </c>
      <c r="DM14" s="61"/>
      <c r="DN14" s="59"/>
      <c r="DO14" s="59"/>
      <c r="DP14" s="45">
        <f t="shared" si="18"/>
        <v>0</v>
      </c>
      <c r="DQ14" s="61"/>
      <c r="DR14" s="59"/>
      <c r="DS14" s="59"/>
      <c r="DT14" s="45">
        <f t="shared" si="19"/>
        <v>0</v>
      </c>
      <c r="DU14" s="60"/>
      <c r="DV14" s="59"/>
      <c r="DW14" s="59"/>
      <c r="DX14" s="45">
        <f t="shared" si="20"/>
        <v>0</v>
      </c>
      <c r="DY14" s="51">
        <f t="shared" ref="DY14:DY75" si="31">SUM(H14,L14,P14,AR14,BD14,BH14,CB14,CN14,CR14,CV14)</f>
        <v>0</v>
      </c>
      <c r="DZ14" s="51">
        <f t="shared" ref="DZ14:DZ75" si="32">SUM(T14,X14,AB14,AV14,BL14,BP14,CF14,CZ14,DD14,DH14, DL14,DP14,DT14,DX14)</f>
        <v>0</v>
      </c>
      <c r="EA14" s="51">
        <f t="shared" ref="EA14:EA75" si="33">SUM(AF14,AJ14,AN14,AZ14,BT14,BX14,CJ14)</f>
        <v>0</v>
      </c>
      <c r="EB14" s="51">
        <f t="shared" ref="EB14:EB75" si="34">SUM(DY14:EA14)</f>
        <v>0</v>
      </c>
      <c r="EC14" s="257"/>
    </row>
    <row r="15" spans="1:133" ht="15.75" thickBot="1" x14ac:dyDescent="0.3">
      <c r="A15" s="438" t="s">
        <v>20</v>
      </c>
      <c r="B15" s="446" t="s">
        <v>28</v>
      </c>
      <c r="C15" s="462" t="s">
        <v>130</v>
      </c>
      <c r="D15" s="251" t="s">
        <v>18</v>
      </c>
      <c r="E15" s="58"/>
      <c r="F15" s="59"/>
      <c r="G15" s="59"/>
      <c r="H15" s="45">
        <f t="shared" si="21"/>
        <v>0</v>
      </c>
      <c r="I15" s="60"/>
      <c r="J15" s="59"/>
      <c r="K15" s="59"/>
      <c r="L15" s="45">
        <f t="shared" si="0"/>
        <v>0</v>
      </c>
      <c r="M15" s="59"/>
      <c r="N15" s="59"/>
      <c r="O15" s="59"/>
      <c r="P15" s="45">
        <f t="shared" si="22"/>
        <v>0</v>
      </c>
      <c r="Q15" s="58"/>
      <c r="R15" s="59"/>
      <c r="S15" s="59"/>
      <c r="T15" s="45">
        <f t="shared" si="23"/>
        <v>0</v>
      </c>
      <c r="U15" s="61"/>
      <c r="V15" s="59"/>
      <c r="W15" s="59"/>
      <c r="X15" s="45">
        <f t="shared" si="1"/>
        <v>0</v>
      </c>
      <c r="Y15" s="60"/>
      <c r="Z15" s="59"/>
      <c r="AA15" s="59"/>
      <c r="AB15" s="45">
        <f t="shared" si="2"/>
        <v>0</v>
      </c>
      <c r="AC15" s="58"/>
      <c r="AD15" s="59"/>
      <c r="AE15" s="59"/>
      <c r="AF15" s="45">
        <f t="shared" si="3"/>
        <v>0</v>
      </c>
      <c r="AG15" s="61"/>
      <c r="AH15" s="59"/>
      <c r="AI15" s="59"/>
      <c r="AJ15" s="45">
        <f t="shared" si="4"/>
        <v>0</v>
      </c>
      <c r="AK15" s="60"/>
      <c r="AL15" s="59"/>
      <c r="AM15" s="59"/>
      <c r="AN15" s="45">
        <f t="shared" si="5"/>
        <v>0</v>
      </c>
      <c r="AO15" s="58"/>
      <c r="AP15" s="59"/>
      <c r="AQ15" s="59"/>
      <c r="AR15" s="45">
        <f t="shared" si="6"/>
        <v>0</v>
      </c>
      <c r="AS15" s="61"/>
      <c r="AT15" s="59"/>
      <c r="AU15" s="59"/>
      <c r="AV15" s="45">
        <f t="shared" si="7"/>
        <v>0</v>
      </c>
      <c r="AW15" s="60"/>
      <c r="AX15" s="59"/>
      <c r="AY15" s="59"/>
      <c r="AZ15" s="45">
        <f t="shared" si="8"/>
        <v>0</v>
      </c>
      <c r="BA15" s="58"/>
      <c r="BB15" s="59"/>
      <c r="BC15" s="59"/>
      <c r="BD15" s="45">
        <f t="shared" si="9"/>
        <v>0</v>
      </c>
      <c r="BE15" s="60"/>
      <c r="BF15" s="59"/>
      <c r="BG15" s="59"/>
      <c r="BH15" s="45">
        <f t="shared" si="10"/>
        <v>0</v>
      </c>
      <c r="BI15" s="58"/>
      <c r="BJ15" s="59"/>
      <c r="BK15" s="59"/>
      <c r="BL15" s="45">
        <f t="shared" si="11"/>
        <v>0</v>
      </c>
      <c r="BM15" s="60"/>
      <c r="BN15" s="59"/>
      <c r="BO15" s="59"/>
      <c r="BP15" s="45">
        <f t="shared" si="12"/>
        <v>0</v>
      </c>
      <c r="BQ15" s="58"/>
      <c r="BR15" s="59"/>
      <c r="BS15" s="59"/>
      <c r="BT15" s="45">
        <f t="shared" si="13"/>
        <v>0</v>
      </c>
      <c r="BU15" s="60"/>
      <c r="BV15" s="59"/>
      <c r="BW15" s="59"/>
      <c r="BX15" s="46">
        <f t="shared" si="14"/>
        <v>0</v>
      </c>
      <c r="BY15" s="14"/>
      <c r="BZ15" s="15"/>
      <c r="CA15" s="16"/>
      <c r="CB15" s="51">
        <f t="shared" si="15"/>
        <v>0</v>
      </c>
      <c r="CC15" s="17"/>
      <c r="CD15" s="15"/>
      <c r="CE15" s="18"/>
      <c r="CF15" s="51">
        <f t="shared" si="16"/>
        <v>0</v>
      </c>
      <c r="CG15" s="61"/>
      <c r="CH15" s="59"/>
      <c r="CI15" s="59"/>
      <c r="CJ15" s="45">
        <f t="shared" si="24"/>
        <v>0</v>
      </c>
      <c r="CK15" s="58"/>
      <c r="CL15" s="59"/>
      <c r="CM15" s="59"/>
      <c r="CN15" s="45">
        <f t="shared" si="25"/>
        <v>0</v>
      </c>
      <c r="CO15" s="61"/>
      <c r="CP15" s="59"/>
      <c r="CQ15" s="59"/>
      <c r="CR15" s="45">
        <f t="shared" si="26"/>
        <v>0</v>
      </c>
      <c r="CS15" s="60"/>
      <c r="CT15" s="59"/>
      <c r="CU15" s="59"/>
      <c r="CV15" s="45">
        <f t="shared" si="27"/>
        <v>0</v>
      </c>
      <c r="CW15" s="58"/>
      <c r="CX15" s="59"/>
      <c r="CY15" s="59"/>
      <c r="CZ15" s="45">
        <f t="shared" si="28"/>
        <v>0</v>
      </c>
      <c r="DA15" s="61"/>
      <c r="DB15" s="59"/>
      <c r="DC15" s="59"/>
      <c r="DD15" s="45">
        <f t="shared" si="29"/>
        <v>0</v>
      </c>
      <c r="DE15" s="60"/>
      <c r="DF15" s="59"/>
      <c r="DG15" s="59"/>
      <c r="DH15" s="45">
        <f t="shared" si="30"/>
        <v>0</v>
      </c>
      <c r="DI15" s="58"/>
      <c r="DJ15" s="59"/>
      <c r="DK15" s="59"/>
      <c r="DL15" s="48">
        <f t="shared" si="17"/>
        <v>0</v>
      </c>
      <c r="DM15" s="61"/>
      <c r="DN15" s="59"/>
      <c r="DO15" s="59"/>
      <c r="DP15" s="45">
        <f t="shared" si="18"/>
        <v>0</v>
      </c>
      <c r="DQ15" s="61"/>
      <c r="DR15" s="59"/>
      <c r="DS15" s="59"/>
      <c r="DT15" s="45">
        <f t="shared" si="19"/>
        <v>0</v>
      </c>
      <c r="DU15" s="60"/>
      <c r="DV15" s="59"/>
      <c r="DW15" s="59"/>
      <c r="DX15" s="45">
        <f t="shared" si="20"/>
        <v>0</v>
      </c>
      <c r="DY15" s="51">
        <f t="shared" si="31"/>
        <v>0</v>
      </c>
      <c r="DZ15" s="51">
        <f t="shared" si="32"/>
        <v>0</v>
      </c>
      <c r="EA15" s="51">
        <f t="shared" si="33"/>
        <v>0</v>
      </c>
      <c r="EB15" s="51">
        <f t="shared" si="34"/>
        <v>0</v>
      </c>
      <c r="EC15" s="257"/>
    </row>
    <row r="16" spans="1:133" ht="15.75" thickBot="1" x14ac:dyDescent="0.3">
      <c r="A16" s="439"/>
      <c r="B16" s="450"/>
      <c r="C16" s="463"/>
      <c r="D16" s="252" t="s">
        <v>19</v>
      </c>
      <c r="E16" s="58"/>
      <c r="F16" s="59"/>
      <c r="G16" s="59"/>
      <c r="H16" s="45">
        <f t="shared" si="21"/>
        <v>0</v>
      </c>
      <c r="I16" s="60"/>
      <c r="J16" s="59"/>
      <c r="K16" s="59"/>
      <c r="L16" s="45">
        <f t="shared" si="0"/>
        <v>0</v>
      </c>
      <c r="M16" s="59"/>
      <c r="N16" s="59"/>
      <c r="O16" s="59"/>
      <c r="P16" s="45">
        <f t="shared" si="22"/>
        <v>0</v>
      </c>
      <c r="Q16" s="58"/>
      <c r="R16" s="59"/>
      <c r="S16" s="59"/>
      <c r="T16" s="45">
        <f t="shared" si="23"/>
        <v>0</v>
      </c>
      <c r="U16" s="61"/>
      <c r="V16" s="59"/>
      <c r="W16" s="59"/>
      <c r="X16" s="45">
        <f t="shared" si="1"/>
        <v>0</v>
      </c>
      <c r="Y16" s="60"/>
      <c r="Z16" s="59"/>
      <c r="AA16" s="59"/>
      <c r="AB16" s="45">
        <f t="shared" si="2"/>
        <v>0</v>
      </c>
      <c r="AC16" s="58"/>
      <c r="AD16" s="59"/>
      <c r="AE16" s="59"/>
      <c r="AF16" s="45">
        <f t="shared" si="3"/>
        <v>0</v>
      </c>
      <c r="AG16" s="61"/>
      <c r="AH16" s="59"/>
      <c r="AI16" s="59"/>
      <c r="AJ16" s="45">
        <f t="shared" si="4"/>
        <v>0</v>
      </c>
      <c r="AK16" s="60"/>
      <c r="AL16" s="59"/>
      <c r="AM16" s="59"/>
      <c r="AN16" s="45">
        <f t="shared" si="5"/>
        <v>0</v>
      </c>
      <c r="AO16" s="58"/>
      <c r="AP16" s="59"/>
      <c r="AQ16" s="59"/>
      <c r="AR16" s="45">
        <f t="shared" si="6"/>
        <v>0</v>
      </c>
      <c r="AS16" s="61"/>
      <c r="AT16" s="59"/>
      <c r="AU16" s="59"/>
      <c r="AV16" s="45">
        <f t="shared" si="7"/>
        <v>0</v>
      </c>
      <c r="AW16" s="60"/>
      <c r="AX16" s="59"/>
      <c r="AY16" s="59"/>
      <c r="AZ16" s="45">
        <f t="shared" si="8"/>
        <v>0</v>
      </c>
      <c r="BA16" s="58"/>
      <c r="BB16" s="59"/>
      <c r="BC16" s="59"/>
      <c r="BD16" s="45">
        <f t="shared" si="9"/>
        <v>0</v>
      </c>
      <c r="BE16" s="60"/>
      <c r="BF16" s="59"/>
      <c r="BG16" s="59"/>
      <c r="BH16" s="45">
        <f t="shared" si="10"/>
        <v>0</v>
      </c>
      <c r="BI16" s="58"/>
      <c r="BJ16" s="59"/>
      <c r="BK16" s="59"/>
      <c r="BL16" s="45">
        <f t="shared" si="11"/>
        <v>0</v>
      </c>
      <c r="BM16" s="60"/>
      <c r="BN16" s="59"/>
      <c r="BO16" s="59"/>
      <c r="BP16" s="45">
        <f t="shared" si="12"/>
        <v>0</v>
      </c>
      <c r="BQ16" s="58"/>
      <c r="BR16" s="59"/>
      <c r="BS16" s="59"/>
      <c r="BT16" s="45">
        <f t="shared" si="13"/>
        <v>0</v>
      </c>
      <c r="BU16" s="60"/>
      <c r="BV16" s="59"/>
      <c r="BW16" s="59"/>
      <c r="BX16" s="46">
        <f t="shared" si="14"/>
        <v>0</v>
      </c>
      <c r="BY16" s="14"/>
      <c r="BZ16" s="15"/>
      <c r="CA16" s="16"/>
      <c r="CB16" s="51">
        <f t="shared" si="15"/>
        <v>0</v>
      </c>
      <c r="CC16" s="17"/>
      <c r="CD16" s="15"/>
      <c r="CE16" s="18"/>
      <c r="CF16" s="51">
        <f t="shared" si="16"/>
        <v>0</v>
      </c>
      <c r="CG16" s="61"/>
      <c r="CH16" s="59"/>
      <c r="CI16" s="59"/>
      <c r="CJ16" s="45">
        <f t="shared" si="24"/>
        <v>0</v>
      </c>
      <c r="CK16" s="58"/>
      <c r="CL16" s="59"/>
      <c r="CM16" s="59"/>
      <c r="CN16" s="45">
        <f t="shared" si="25"/>
        <v>0</v>
      </c>
      <c r="CO16" s="61"/>
      <c r="CP16" s="59"/>
      <c r="CQ16" s="59"/>
      <c r="CR16" s="45">
        <f t="shared" si="26"/>
        <v>0</v>
      </c>
      <c r="CS16" s="60"/>
      <c r="CT16" s="59"/>
      <c r="CU16" s="59"/>
      <c r="CV16" s="45">
        <f t="shared" si="27"/>
        <v>0</v>
      </c>
      <c r="CW16" s="58"/>
      <c r="CX16" s="59"/>
      <c r="CY16" s="59"/>
      <c r="CZ16" s="45">
        <f t="shared" si="28"/>
        <v>0</v>
      </c>
      <c r="DA16" s="61"/>
      <c r="DB16" s="59"/>
      <c r="DC16" s="59"/>
      <c r="DD16" s="45">
        <f t="shared" si="29"/>
        <v>0</v>
      </c>
      <c r="DE16" s="60"/>
      <c r="DF16" s="59"/>
      <c r="DG16" s="59"/>
      <c r="DH16" s="45">
        <f t="shared" si="30"/>
        <v>0</v>
      </c>
      <c r="DI16" s="58"/>
      <c r="DJ16" s="59"/>
      <c r="DK16" s="59"/>
      <c r="DL16" s="48">
        <f t="shared" si="17"/>
        <v>0</v>
      </c>
      <c r="DM16" s="61"/>
      <c r="DN16" s="59"/>
      <c r="DO16" s="59"/>
      <c r="DP16" s="45">
        <f t="shared" si="18"/>
        <v>0</v>
      </c>
      <c r="DQ16" s="61"/>
      <c r="DR16" s="59"/>
      <c r="DS16" s="59"/>
      <c r="DT16" s="45">
        <f t="shared" si="19"/>
        <v>0</v>
      </c>
      <c r="DU16" s="60"/>
      <c r="DV16" s="59"/>
      <c r="DW16" s="59"/>
      <c r="DX16" s="45">
        <f t="shared" si="20"/>
        <v>0</v>
      </c>
      <c r="DY16" s="51">
        <f t="shared" si="31"/>
        <v>0</v>
      </c>
      <c r="DZ16" s="51">
        <f t="shared" si="32"/>
        <v>0</v>
      </c>
      <c r="EA16" s="51">
        <f t="shared" si="33"/>
        <v>0</v>
      </c>
      <c r="EB16" s="51">
        <f t="shared" si="34"/>
        <v>0</v>
      </c>
      <c r="EC16" s="257"/>
    </row>
    <row r="17" spans="1:133" ht="15.75" thickBot="1" x14ac:dyDescent="0.3">
      <c r="A17" s="438" t="s">
        <v>20</v>
      </c>
      <c r="B17" s="446" t="s">
        <v>29</v>
      </c>
      <c r="C17" s="456" t="s">
        <v>127</v>
      </c>
      <c r="D17" s="251" t="s">
        <v>18</v>
      </c>
      <c r="E17" s="58"/>
      <c r="F17" s="59"/>
      <c r="G17" s="59"/>
      <c r="H17" s="45">
        <f t="shared" si="21"/>
        <v>0</v>
      </c>
      <c r="I17" s="60"/>
      <c r="J17" s="59"/>
      <c r="K17" s="59"/>
      <c r="L17" s="45">
        <f t="shared" si="0"/>
        <v>0</v>
      </c>
      <c r="M17" s="59"/>
      <c r="N17" s="59"/>
      <c r="O17" s="59"/>
      <c r="P17" s="45">
        <f t="shared" si="22"/>
        <v>0</v>
      </c>
      <c r="Q17" s="58"/>
      <c r="R17" s="59"/>
      <c r="S17" s="59"/>
      <c r="T17" s="45">
        <f t="shared" si="23"/>
        <v>0</v>
      </c>
      <c r="U17" s="61"/>
      <c r="V17" s="59"/>
      <c r="W17" s="59"/>
      <c r="X17" s="45">
        <f t="shared" si="1"/>
        <v>0</v>
      </c>
      <c r="Y17" s="60"/>
      <c r="Z17" s="59"/>
      <c r="AA17" s="59"/>
      <c r="AB17" s="45">
        <f t="shared" si="2"/>
        <v>0</v>
      </c>
      <c r="AC17" s="58"/>
      <c r="AD17" s="59"/>
      <c r="AE17" s="59"/>
      <c r="AF17" s="45">
        <f t="shared" si="3"/>
        <v>0</v>
      </c>
      <c r="AG17" s="61"/>
      <c r="AH17" s="59"/>
      <c r="AI17" s="59"/>
      <c r="AJ17" s="45">
        <f t="shared" si="4"/>
        <v>0</v>
      </c>
      <c r="AK17" s="60"/>
      <c r="AL17" s="59"/>
      <c r="AM17" s="59"/>
      <c r="AN17" s="45">
        <f t="shared" si="5"/>
        <v>0</v>
      </c>
      <c r="AO17" s="58"/>
      <c r="AP17" s="59"/>
      <c r="AQ17" s="59"/>
      <c r="AR17" s="45">
        <f t="shared" si="6"/>
        <v>0</v>
      </c>
      <c r="AS17" s="61"/>
      <c r="AT17" s="59"/>
      <c r="AU17" s="59"/>
      <c r="AV17" s="45">
        <f t="shared" si="7"/>
        <v>0</v>
      </c>
      <c r="AW17" s="60"/>
      <c r="AX17" s="59"/>
      <c r="AY17" s="59"/>
      <c r="AZ17" s="45">
        <f t="shared" si="8"/>
        <v>0</v>
      </c>
      <c r="BA17" s="58"/>
      <c r="BB17" s="59"/>
      <c r="BC17" s="59"/>
      <c r="BD17" s="45">
        <f t="shared" si="9"/>
        <v>0</v>
      </c>
      <c r="BE17" s="60"/>
      <c r="BF17" s="59"/>
      <c r="BG17" s="59"/>
      <c r="BH17" s="45">
        <f t="shared" si="10"/>
        <v>0</v>
      </c>
      <c r="BI17" s="58"/>
      <c r="BJ17" s="59"/>
      <c r="BK17" s="59"/>
      <c r="BL17" s="45">
        <f t="shared" si="11"/>
        <v>0</v>
      </c>
      <c r="BM17" s="60"/>
      <c r="BN17" s="59"/>
      <c r="BO17" s="59"/>
      <c r="BP17" s="45">
        <f t="shared" si="12"/>
        <v>0</v>
      </c>
      <c r="BQ17" s="58"/>
      <c r="BR17" s="59"/>
      <c r="BS17" s="59"/>
      <c r="BT17" s="45">
        <f t="shared" si="13"/>
        <v>0</v>
      </c>
      <c r="BU17" s="60"/>
      <c r="BV17" s="59"/>
      <c r="BW17" s="59"/>
      <c r="BX17" s="46">
        <f t="shared" si="14"/>
        <v>0</v>
      </c>
      <c r="BY17" s="14"/>
      <c r="BZ17" s="15"/>
      <c r="CA17" s="16"/>
      <c r="CB17" s="51">
        <f t="shared" si="15"/>
        <v>0</v>
      </c>
      <c r="CC17" s="17"/>
      <c r="CD17" s="15"/>
      <c r="CE17" s="18"/>
      <c r="CF17" s="51">
        <f t="shared" si="16"/>
        <v>0</v>
      </c>
      <c r="CG17" s="61"/>
      <c r="CH17" s="59"/>
      <c r="CI17" s="59"/>
      <c r="CJ17" s="45">
        <f t="shared" si="24"/>
        <v>0</v>
      </c>
      <c r="CK17" s="58"/>
      <c r="CL17" s="59"/>
      <c r="CM17" s="59"/>
      <c r="CN17" s="45">
        <f t="shared" si="25"/>
        <v>0</v>
      </c>
      <c r="CO17" s="61"/>
      <c r="CP17" s="59"/>
      <c r="CQ17" s="59"/>
      <c r="CR17" s="45">
        <f t="shared" si="26"/>
        <v>0</v>
      </c>
      <c r="CS17" s="60"/>
      <c r="CT17" s="59"/>
      <c r="CU17" s="59"/>
      <c r="CV17" s="45">
        <f t="shared" si="27"/>
        <v>0</v>
      </c>
      <c r="CW17" s="58"/>
      <c r="CX17" s="59"/>
      <c r="CY17" s="59"/>
      <c r="CZ17" s="45">
        <f t="shared" si="28"/>
        <v>0</v>
      </c>
      <c r="DA17" s="61"/>
      <c r="DB17" s="59"/>
      <c r="DC17" s="59"/>
      <c r="DD17" s="45">
        <f t="shared" si="29"/>
        <v>0</v>
      </c>
      <c r="DE17" s="60"/>
      <c r="DF17" s="59"/>
      <c r="DG17" s="59"/>
      <c r="DH17" s="45">
        <f t="shared" si="30"/>
        <v>0</v>
      </c>
      <c r="DI17" s="58"/>
      <c r="DJ17" s="59"/>
      <c r="DK17" s="59"/>
      <c r="DL17" s="48">
        <f t="shared" si="17"/>
        <v>0</v>
      </c>
      <c r="DM17" s="61"/>
      <c r="DN17" s="59"/>
      <c r="DO17" s="59"/>
      <c r="DP17" s="45">
        <f t="shared" si="18"/>
        <v>0</v>
      </c>
      <c r="DQ17" s="61"/>
      <c r="DR17" s="59"/>
      <c r="DS17" s="59"/>
      <c r="DT17" s="45">
        <f t="shared" si="19"/>
        <v>0</v>
      </c>
      <c r="DU17" s="60"/>
      <c r="DV17" s="59"/>
      <c r="DW17" s="59"/>
      <c r="DX17" s="45">
        <f t="shared" si="20"/>
        <v>0</v>
      </c>
      <c r="DY17" s="51">
        <f t="shared" si="31"/>
        <v>0</v>
      </c>
      <c r="DZ17" s="51">
        <f t="shared" si="32"/>
        <v>0</v>
      </c>
      <c r="EA17" s="51">
        <f t="shared" si="33"/>
        <v>0</v>
      </c>
      <c r="EB17" s="51">
        <f t="shared" si="34"/>
        <v>0</v>
      </c>
      <c r="EC17" s="257"/>
    </row>
    <row r="18" spans="1:133" ht="15.75" thickBot="1" x14ac:dyDescent="0.3">
      <c r="A18" s="439"/>
      <c r="B18" s="450"/>
      <c r="C18" s="457"/>
      <c r="D18" s="252" t="s">
        <v>19</v>
      </c>
      <c r="E18" s="58"/>
      <c r="F18" s="59"/>
      <c r="G18" s="59"/>
      <c r="H18" s="45">
        <f t="shared" si="21"/>
        <v>0</v>
      </c>
      <c r="I18" s="60"/>
      <c r="J18" s="59"/>
      <c r="K18" s="59"/>
      <c r="L18" s="45">
        <f t="shared" si="0"/>
        <v>0</v>
      </c>
      <c r="M18" s="59"/>
      <c r="N18" s="59"/>
      <c r="O18" s="59"/>
      <c r="P18" s="45">
        <f t="shared" si="22"/>
        <v>0</v>
      </c>
      <c r="Q18" s="58"/>
      <c r="R18" s="59"/>
      <c r="S18" s="59"/>
      <c r="T18" s="45">
        <f t="shared" si="23"/>
        <v>0</v>
      </c>
      <c r="U18" s="61"/>
      <c r="V18" s="59"/>
      <c r="W18" s="59"/>
      <c r="X18" s="45">
        <f t="shared" si="1"/>
        <v>0</v>
      </c>
      <c r="Y18" s="60"/>
      <c r="Z18" s="59"/>
      <c r="AA18" s="59"/>
      <c r="AB18" s="45">
        <f t="shared" si="2"/>
        <v>0</v>
      </c>
      <c r="AC18" s="58"/>
      <c r="AD18" s="59"/>
      <c r="AE18" s="59"/>
      <c r="AF18" s="45">
        <f t="shared" si="3"/>
        <v>0</v>
      </c>
      <c r="AG18" s="61"/>
      <c r="AH18" s="59"/>
      <c r="AI18" s="59"/>
      <c r="AJ18" s="45">
        <f t="shared" si="4"/>
        <v>0</v>
      </c>
      <c r="AK18" s="60"/>
      <c r="AL18" s="59"/>
      <c r="AM18" s="59"/>
      <c r="AN18" s="45">
        <f t="shared" si="5"/>
        <v>0</v>
      </c>
      <c r="AO18" s="58"/>
      <c r="AP18" s="59"/>
      <c r="AQ18" s="59"/>
      <c r="AR18" s="45">
        <f>SUM(AO18:AQ18)</f>
        <v>0</v>
      </c>
      <c r="AS18" s="61"/>
      <c r="AT18" s="59"/>
      <c r="AU18" s="59"/>
      <c r="AV18" s="45">
        <f t="shared" si="7"/>
        <v>0</v>
      </c>
      <c r="AW18" s="60"/>
      <c r="AX18" s="59"/>
      <c r="AY18" s="59"/>
      <c r="AZ18" s="45">
        <f t="shared" si="8"/>
        <v>0</v>
      </c>
      <c r="BA18" s="58"/>
      <c r="BB18" s="59"/>
      <c r="BC18" s="59"/>
      <c r="BD18" s="45">
        <f t="shared" si="9"/>
        <v>0</v>
      </c>
      <c r="BE18" s="60"/>
      <c r="BF18" s="59"/>
      <c r="BG18" s="59"/>
      <c r="BH18" s="45">
        <f t="shared" si="10"/>
        <v>0</v>
      </c>
      <c r="BI18" s="58"/>
      <c r="BJ18" s="59"/>
      <c r="BK18" s="59"/>
      <c r="BL18" s="45">
        <f t="shared" si="11"/>
        <v>0</v>
      </c>
      <c r="BM18" s="60"/>
      <c r="BN18" s="59"/>
      <c r="BO18" s="59"/>
      <c r="BP18" s="45">
        <f t="shared" si="12"/>
        <v>0</v>
      </c>
      <c r="BQ18" s="58"/>
      <c r="BR18" s="59"/>
      <c r="BS18" s="59"/>
      <c r="BT18" s="45">
        <f t="shared" si="13"/>
        <v>0</v>
      </c>
      <c r="BU18" s="60"/>
      <c r="BV18" s="59"/>
      <c r="BW18" s="59"/>
      <c r="BX18" s="46">
        <f t="shared" si="14"/>
        <v>0</v>
      </c>
      <c r="BY18" s="14"/>
      <c r="BZ18" s="15"/>
      <c r="CA18" s="16"/>
      <c r="CB18" s="51">
        <f t="shared" si="15"/>
        <v>0</v>
      </c>
      <c r="CC18" s="17"/>
      <c r="CD18" s="15"/>
      <c r="CE18" s="18"/>
      <c r="CF18" s="51">
        <f t="shared" si="16"/>
        <v>0</v>
      </c>
      <c r="CG18" s="61"/>
      <c r="CH18" s="59"/>
      <c r="CI18" s="59"/>
      <c r="CJ18" s="45">
        <f t="shared" si="24"/>
        <v>0</v>
      </c>
      <c r="CK18" s="58"/>
      <c r="CL18" s="59"/>
      <c r="CM18" s="59"/>
      <c r="CN18" s="45">
        <f t="shared" si="25"/>
        <v>0</v>
      </c>
      <c r="CO18" s="61"/>
      <c r="CP18" s="59"/>
      <c r="CQ18" s="59"/>
      <c r="CR18" s="45">
        <f t="shared" si="26"/>
        <v>0</v>
      </c>
      <c r="CS18" s="60"/>
      <c r="CT18" s="59"/>
      <c r="CU18" s="59"/>
      <c r="CV18" s="45">
        <f t="shared" si="27"/>
        <v>0</v>
      </c>
      <c r="CW18" s="58"/>
      <c r="CX18" s="59"/>
      <c r="CY18" s="59"/>
      <c r="CZ18" s="45">
        <f t="shared" si="28"/>
        <v>0</v>
      </c>
      <c r="DA18" s="61"/>
      <c r="DB18" s="59"/>
      <c r="DC18" s="59"/>
      <c r="DD18" s="45">
        <f t="shared" si="29"/>
        <v>0</v>
      </c>
      <c r="DE18" s="60"/>
      <c r="DF18" s="59"/>
      <c r="DG18" s="59"/>
      <c r="DH18" s="45">
        <f t="shared" si="30"/>
        <v>0</v>
      </c>
      <c r="DI18" s="58"/>
      <c r="DJ18" s="59"/>
      <c r="DK18" s="59"/>
      <c r="DL18" s="48">
        <f t="shared" si="17"/>
        <v>0</v>
      </c>
      <c r="DM18" s="61"/>
      <c r="DN18" s="59"/>
      <c r="DO18" s="59"/>
      <c r="DP18" s="45">
        <f t="shared" si="18"/>
        <v>0</v>
      </c>
      <c r="DQ18" s="61"/>
      <c r="DR18" s="59"/>
      <c r="DS18" s="59"/>
      <c r="DT18" s="45">
        <f t="shared" si="19"/>
        <v>0</v>
      </c>
      <c r="DU18" s="60"/>
      <c r="DV18" s="59"/>
      <c r="DW18" s="59"/>
      <c r="DX18" s="45">
        <f t="shared" si="20"/>
        <v>0</v>
      </c>
      <c r="DY18" s="51">
        <f t="shared" si="31"/>
        <v>0</v>
      </c>
      <c r="DZ18" s="51">
        <f t="shared" si="32"/>
        <v>0</v>
      </c>
      <c r="EA18" s="51">
        <f t="shared" si="33"/>
        <v>0</v>
      </c>
      <c r="EB18" s="51">
        <f t="shared" si="34"/>
        <v>0</v>
      </c>
      <c r="EC18" s="257"/>
    </row>
    <row r="19" spans="1:133" ht="15.75" thickBot="1" x14ac:dyDescent="0.3">
      <c r="A19" s="438" t="s">
        <v>20</v>
      </c>
      <c r="B19" s="446" t="s">
        <v>30</v>
      </c>
      <c r="C19" s="456" t="s">
        <v>129</v>
      </c>
      <c r="D19" s="251" t="s">
        <v>18</v>
      </c>
      <c r="E19" s="58"/>
      <c r="F19" s="59"/>
      <c r="G19" s="59"/>
      <c r="H19" s="45">
        <f t="shared" si="21"/>
        <v>0</v>
      </c>
      <c r="I19" s="60"/>
      <c r="J19" s="59"/>
      <c r="K19" s="59"/>
      <c r="L19" s="45">
        <f t="shared" si="0"/>
        <v>0</v>
      </c>
      <c r="M19" s="59"/>
      <c r="N19" s="59"/>
      <c r="O19" s="59"/>
      <c r="P19" s="45">
        <f t="shared" si="22"/>
        <v>0</v>
      </c>
      <c r="Q19" s="58"/>
      <c r="R19" s="59"/>
      <c r="S19" s="59"/>
      <c r="T19" s="45">
        <f t="shared" si="23"/>
        <v>0</v>
      </c>
      <c r="U19" s="61"/>
      <c r="V19" s="59"/>
      <c r="W19" s="59"/>
      <c r="X19" s="45">
        <f t="shared" si="1"/>
        <v>0</v>
      </c>
      <c r="Y19" s="60"/>
      <c r="Z19" s="59"/>
      <c r="AA19" s="59"/>
      <c r="AB19" s="45">
        <f t="shared" si="2"/>
        <v>0</v>
      </c>
      <c r="AC19" s="58"/>
      <c r="AD19" s="59"/>
      <c r="AE19" s="59"/>
      <c r="AF19" s="45">
        <f t="shared" si="3"/>
        <v>0</v>
      </c>
      <c r="AG19" s="61"/>
      <c r="AH19" s="59"/>
      <c r="AI19" s="59"/>
      <c r="AJ19" s="45">
        <f t="shared" si="4"/>
        <v>0</v>
      </c>
      <c r="AK19" s="60"/>
      <c r="AL19" s="59"/>
      <c r="AM19" s="59"/>
      <c r="AN19" s="45">
        <f t="shared" si="5"/>
        <v>0</v>
      </c>
      <c r="AO19" s="58"/>
      <c r="AP19" s="59"/>
      <c r="AQ19" s="59"/>
      <c r="AR19" s="45">
        <f t="shared" si="6"/>
        <v>0</v>
      </c>
      <c r="AS19" s="61"/>
      <c r="AT19" s="59"/>
      <c r="AU19" s="59"/>
      <c r="AV19" s="45">
        <f t="shared" si="7"/>
        <v>0</v>
      </c>
      <c r="AW19" s="60"/>
      <c r="AX19" s="59"/>
      <c r="AY19" s="59"/>
      <c r="AZ19" s="45">
        <f t="shared" si="8"/>
        <v>0</v>
      </c>
      <c r="BA19" s="58"/>
      <c r="BB19" s="59"/>
      <c r="BC19" s="59"/>
      <c r="BD19" s="45">
        <f t="shared" si="9"/>
        <v>0</v>
      </c>
      <c r="BE19" s="60"/>
      <c r="BF19" s="59"/>
      <c r="BG19" s="59"/>
      <c r="BH19" s="45">
        <f t="shared" si="10"/>
        <v>0</v>
      </c>
      <c r="BI19" s="58"/>
      <c r="BJ19" s="59"/>
      <c r="BK19" s="59"/>
      <c r="BL19" s="45">
        <f t="shared" si="11"/>
        <v>0</v>
      </c>
      <c r="BM19" s="60"/>
      <c r="BN19" s="59"/>
      <c r="BO19" s="59"/>
      <c r="BP19" s="45">
        <f t="shared" si="12"/>
        <v>0</v>
      </c>
      <c r="BQ19" s="58"/>
      <c r="BR19" s="59"/>
      <c r="BS19" s="59"/>
      <c r="BT19" s="45">
        <f t="shared" si="13"/>
        <v>0</v>
      </c>
      <c r="BU19" s="60"/>
      <c r="BV19" s="59"/>
      <c r="BW19" s="59"/>
      <c r="BX19" s="46">
        <f t="shared" si="14"/>
        <v>0</v>
      </c>
      <c r="BY19" s="14"/>
      <c r="BZ19" s="15"/>
      <c r="CA19" s="16"/>
      <c r="CB19" s="51">
        <f t="shared" si="15"/>
        <v>0</v>
      </c>
      <c r="CC19" s="17"/>
      <c r="CD19" s="15"/>
      <c r="CE19" s="18"/>
      <c r="CF19" s="51">
        <f t="shared" si="16"/>
        <v>0</v>
      </c>
      <c r="CG19" s="61"/>
      <c r="CH19" s="59"/>
      <c r="CI19" s="59"/>
      <c r="CJ19" s="45">
        <f t="shared" si="24"/>
        <v>0</v>
      </c>
      <c r="CK19" s="58"/>
      <c r="CL19" s="59"/>
      <c r="CM19" s="59"/>
      <c r="CN19" s="45">
        <f t="shared" si="25"/>
        <v>0</v>
      </c>
      <c r="CO19" s="61"/>
      <c r="CP19" s="59"/>
      <c r="CQ19" s="59"/>
      <c r="CR19" s="45">
        <f t="shared" si="26"/>
        <v>0</v>
      </c>
      <c r="CS19" s="60"/>
      <c r="CT19" s="59"/>
      <c r="CU19" s="59"/>
      <c r="CV19" s="45">
        <f t="shared" si="27"/>
        <v>0</v>
      </c>
      <c r="CW19" s="58"/>
      <c r="CX19" s="59"/>
      <c r="CY19" s="59"/>
      <c r="CZ19" s="45">
        <f t="shared" si="28"/>
        <v>0</v>
      </c>
      <c r="DA19" s="61"/>
      <c r="DB19" s="59"/>
      <c r="DC19" s="59"/>
      <c r="DD19" s="45">
        <f t="shared" si="29"/>
        <v>0</v>
      </c>
      <c r="DE19" s="60"/>
      <c r="DF19" s="59"/>
      <c r="DG19" s="59"/>
      <c r="DH19" s="45">
        <f t="shared" si="30"/>
        <v>0</v>
      </c>
      <c r="DI19" s="58"/>
      <c r="DJ19" s="59"/>
      <c r="DK19" s="59"/>
      <c r="DL19" s="48">
        <f t="shared" si="17"/>
        <v>0</v>
      </c>
      <c r="DM19" s="61"/>
      <c r="DN19" s="59"/>
      <c r="DO19" s="59"/>
      <c r="DP19" s="45">
        <f t="shared" si="18"/>
        <v>0</v>
      </c>
      <c r="DQ19" s="61"/>
      <c r="DR19" s="59"/>
      <c r="DS19" s="59"/>
      <c r="DT19" s="45">
        <f t="shared" si="19"/>
        <v>0</v>
      </c>
      <c r="DU19" s="60"/>
      <c r="DV19" s="59"/>
      <c r="DW19" s="59"/>
      <c r="DX19" s="45">
        <f t="shared" si="20"/>
        <v>0</v>
      </c>
      <c r="DY19" s="51">
        <f t="shared" si="31"/>
        <v>0</v>
      </c>
      <c r="DZ19" s="51">
        <f t="shared" si="32"/>
        <v>0</v>
      </c>
      <c r="EA19" s="51">
        <f t="shared" si="33"/>
        <v>0</v>
      </c>
      <c r="EB19" s="51">
        <f t="shared" si="34"/>
        <v>0</v>
      </c>
      <c r="EC19" s="257"/>
    </row>
    <row r="20" spans="1:133" ht="15.75" thickBot="1" x14ac:dyDescent="0.3">
      <c r="A20" s="439"/>
      <c r="B20" s="450"/>
      <c r="C20" s="457"/>
      <c r="D20" s="252" t="s">
        <v>19</v>
      </c>
      <c r="E20" s="58"/>
      <c r="F20" s="59"/>
      <c r="G20" s="59"/>
      <c r="H20" s="45">
        <f t="shared" si="21"/>
        <v>0</v>
      </c>
      <c r="I20" s="60"/>
      <c r="J20" s="59"/>
      <c r="K20" s="59"/>
      <c r="L20" s="45">
        <f t="shared" si="0"/>
        <v>0</v>
      </c>
      <c r="M20" s="59"/>
      <c r="N20" s="59"/>
      <c r="O20" s="59"/>
      <c r="P20" s="45">
        <f t="shared" si="22"/>
        <v>0</v>
      </c>
      <c r="Q20" s="58"/>
      <c r="R20" s="59"/>
      <c r="S20" s="59"/>
      <c r="T20" s="45">
        <f t="shared" si="23"/>
        <v>0</v>
      </c>
      <c r="U20" s="61"/>
      <c r="V20" s="59"/>
      <c r="W20" s="59"/>
      <c r="X20" s="45">
        <f t="shared" si="1"/>
        <v>0</v>
      </c>
      <c r="Y20" s="60"/>
      <c r="Z20" s="59"/>
      <c r="AA20" s="59"/>
      <c r="AB20" s="45">
        <f t="shared" si="2"/>
        <v>0</v>
      </c>
      <c r="AC20" s="58"/>
      <c r="AD20" s="59"/>
      <c r="AE20" s="59"/>
      <c r="AF20" s="45">
        <f t="shared" si="3"/>
        <v>0</v>
      </c>
      <c r="AG20" s="61"/>
      <c r="AH20" s="59"/>
      <c r="AI20" s="59"/>
      <c r="AJ20" s="45">
        <f t="shared" si="4"/>
        <v>0</v>
      </c>
      <c r="AK20" s="60"/>
      <c r="AL20" s="59"/>
      <c r="AM20" s="59"/>
      <c r="AN20" s="45">
        <f t="shared" si="5"/>
        <v>0</v>
      </c>
      <c r="AO20" s="58"/>
      <c r="AP20" s="59"/>
      <c r="AQ20" s="59"/>
      <c r="AR20" s="45">
        <f t="shared" si="6"/>
        <v>0</v>
      </c>
      <c r="AS20" s="61"/>
      <c r="AT20" s="59"/>
      <c r="AU20" s="59"/>
      <c r="AV20" s="45">
        <f t="shared" si="7"/>
        <v>0</v>
      </c>
      <c r="AW20" s="60"/>
      <c r="AX20" s="59"/>
      <c r="AY20" s="59"/>
      <c r="AZ20" s="45">
        <f t="shared" si="8"/>
        <v>0</v>
      </c>
      <c r="BA20" s="58"/>
      <c r="BB20" s="59"/>
      <c r="BC20" s="59"/>
      <c r="BD20" s="45">
        <f t="shared" si="9"/>
        <v>0</v>
      </c>
      <c r="BE20" s="60"/>
      <c r="BF20" s="59"/>
      <c r="BG20" s="59"/>
      <c r="BH20" s="45">
        <f t="shared" si="10"/>
        <v>0</v>
      </c>
      <c r="BI20" s="58"/>
      <c r="BJ20" s="59"/>
      <c r="BK20" s="59"/>
      <c r="BL20" s="45">
        <f t="shared" si="11"/>
        <v>0</v>
      </c>
      <c r="BM20" s="60"/>
      <c r="BN20" s="59"/>
      <c r="BO20" s="59"/>
      <c r="BP20" s="45">
        <f t="shared" si="12"/>
        <v>0</v>
      </c>
      <c r="BQ20" s="58"/>
      <c r="BR20" s="59"/>
      <c r="BS20" s="59"/>
      <c r="BT20" s="45">
        <f t="shared" si="13"/>
        <v>0</v>
      </c>
      <c r="BU20" s="60"/>
      <c r="BV20" s="59"/>
      <c r="BW20" s="59"/>
      <c r="BX20" s="46">
        <f t="shared" si="14"/>
        <v>0</v>
      </c>
      <c r="BY20" s="14"/>
      <c r="BZ20" s="15"/>
      <c r="CA20" s="16"/>
      <c r="CB20" s="51">
        <f t="shared" si="15"/>
        <v>0</v>
      </c>
      <c r="CC20" s="17"/>
      <c r="CD20" s="15"/>
      <c r="CE20" s="18"/>
      <c r="CF20" s="51">
        <f t="shared" si="16"/>
        <v>0</v>
      </c>
      <c r="CG20" s="61"/>
      <c r="CH20" s="59"/>
      <c r="CI20" s="59"/>
      <c r="CJ20" s="45">
        <f t="shared" si="24"/>
        <v>0</v>
      </c>
      <c r="CK20" s="58"/>
      <c r="CL20" s="59"/>
      <c r="CM20" s="59"/>
      <c r="CN20" s="45">
        <f t="shared" si="25"/>
        <v>0</v>
      </c>
      <c r="CO20" s="61"/>
      <c r="CP20" s="59"/>
      <c r="CQ20" s="59"/>
      <c r="CR20" s="45">
        <f t="shared" si="26"/>
        <v>0</v>
      </c>
      <c r="CS20" s="60"/>
      <c r="CT20" s="59"/>
      <c r="CU20" s="59"/>
      <c r="CV20" s="45">
        <f t="shared" si="27"/>
        <v>0</v>
      </c>
      <c r="CW20" s="58"/>
      <c r="CX20" s="59"/>
      <c r="CY20" s="59"/>
      <c r="CZ20" s="45">
        <f t="shared" si="28"/>
        <v>0</v>
      </c>
      <c r="DA20" s="61"/>
      <c r="DB20" s="59"/>
      <c r="DC20" s="59"/>
      <c r="DD20" s="45">
        <f t="shared" si="29"/>
        <v>0</v>
      </c>
      <c r="DE20" s="60"/>
      <c r="DF20" s="59"/>
      <c r="DG20" s="59"/>
      <c r="DH20" s="45">
        <f t="shared" si="30"/>
        <v>0</v>
      </c>
      <c r="DI20" s="58"/>
      <c r="DJ20" s="59"/>
      <c r="DK20" s="59"/>
      <c r="DL20" s="48">
        <f t="shared" si="17"/>
        <v>0</v>
      </c>
      <c r="DM20" s="61"/>
      <c r="DN20" s="59"/>
      <c r="DO20" s="59"/>
      <c r="DP20" s="45">
        <f t="shared" si="18"/>
        <v>0</v>
      </c>
      <c r="DQ20" s="61"/>
      <c r="DR20" s="59"/>
      <c r="DS20" s="59"/>
      <c r="DT20" s="45">
        <f t="shared" si="19"/>
        <v>0</v>
      </c>
      <c r="DU20" s="60"/>
      <c r="DV20" s="59"/>
      <c r="DW20" s="59"/>
      <c r="DX20" s="45">
        <f t="shared" si="20"/>
        <v>0</v>
      </c>
      <c r="DY20" s="51">
        <f t="shared" si="31"/>
        <v>0</v>
      </c>
      <c r="DZ20" s="51">
        <f t="shared" si="32"/>
        <v>0</v>
      </c>
      <c r="EA20" s="51">
        <f t="shared" si="33"/>
        <v>0</v>
      </c>
      <c r="EB20" s="51">
        <f t="shared" si="34"/>
        <v>0</v>
      </c>
      <c r="EC20" s="257"/>
    </row>
    <row r="21" spans="1:133" ht="15.75" thickBot="1" x14ac:dyDescent="0.3">
      <c r="A21" s="438" t="s">
        <v>20</v>
      </c>
      <c r="B21" s="446" t="s">
        <v>31</v>
      </c>
      <c r="C21" s="458" t="s">
        <v>128</v>
      </c>
      <c r="D21" s="251" t="s">
        <v>18</v>
      </c>
      <c r="E21" s="58"/>
      <c r="F21" s="59"/>
      <c r="G21" s="59"/>
      <c r="H21" s="45">
        <f t="shared" si="21"/>
        <v>0</v>
      </c>
      <c r="I21" s="60"/>
      <c r="J21" s="59"/>
      <c r="K21" s="59"/>
      <c r="L21" s="45">
        <f t="shared" si="0"/>
        <v>0</v>
      </c>
      <c r="M21" s="59"/>
      <c r="N21" s="59"/>
      <c r="O21" s="59"/>
      <c r="P21" s="45">
        <f t="shared" si="22"/>
        <v>0</v>
      </c>
      <c r="Q21" s="58"/>
      <c r="R21" s="59"/>
      <c r="S21" s="59"/>
      <c r="T21" s="45">
        <f t="shared" si="23"/>
        <v>0</v>
      </c>
      <c r="U21" s="61"/>
      <c r="V21" s="59"/>
      <c r="W21" s="59"/>
      <c r="X21" s="45">
        <f t="shared" si="1"/>
        <v>0</v>
      </c>
      <c r="Y21" s="60"/>
      <c r="Z21" s="59"/>
      <c r="AA21" s="59"/>
      <c r="AB21" s="45">
        <f t="shared" si="2"/>
        <v>0</v>
      </c>
      <c r="AC21" s="58"/>
      <c r="AD21" s="59"/>
      <c r="AE21" s="59"/>
      <c r="AF21" s="45">
        <f t="shared" si="3"/>
        <v>0</v>
      </c>
      <c r="AG21" s="61"/>
      <c r="AH21" s="59"/>
      <c r="AI21" s="59"/>
      <c r="AJ21" s="45">
        <f t="shared" si="4"/>
        <v>0</v>
      </c>
      <c r="AK21" s="60"/>
      <c r="AL21" s="59"/>
      <c r="AM21" s="59"/>
      <c r="AN21" s="45">
        <f t="shared" si="5"/>
        <v>0</v>
      </c>
      <c r="AO21" s="58"/>
      <c r="AP21" s="59"/>
      <c r="AQ21" s="59"/>
      <c r="AR21" s="45">
        <f t="shared" si="6"/>
        <v>0</v>
      </c>
      <c r="AS21" s="61"/>
      <c r="AT21" s="59"/>
      <c r="AU21" s="59"/>
      <c r="AV21" s="45">
        <f t="shared" si="7"/>
        <v>0</v>
      </c>
      <c r="AW21" s="60"/>
      <c r="AX21" s="59"/>
      <c r="AY21" s="59"/>
      <c r="AZ21" s="45">
        <f t="shared" si="8"/>
        <v>0</v>
      </c>
      <c r="BA21" s="58"/>
      <c r="BB21" s="59"/>
      <c r="BC21" s="59"/>
      <c r="BD21" s="45">
        <f t="shared" si="9"/>
        <v>0</v>
      </c>
      <c r="BE21" s="60"/>
      <c r="BF21" s="59"/>
      <c r="BG21" s="59"/>
      <c r="BH21" s="45">
        <f t="shared" si="10"/>
        <v>0</v>
      </c>
      <c r="BI21" s="58"/>
      <c r="BJ21" s="59"/>
      <c r="BK21" s="59"/>
      <c r="BL21" s="45">
        <f t="shared" si="11"/>
        <v>0</v>
      </c>
      <c r="BM21" s="60"/>
      <c r="BN21" s="59"/>
      <c r="BO21" s="59"/>
      <c r="BP21" s="45">
        <f t="shared" si="12"/>
        <v>0</v>
      </c>
      <c r="BQ21" s="58"/>
      <c r="BR21" s="59"/>
      <c r="BS21" s="59"/>
      <c r="BT21" s="45">
        <f t="shared" si="13"/>
        <v>0</v>
      </c>
      <c r="BU21" s="60"/>
      <c r="BV21" s="59"/>
      <c r="BW21" s="59"/>
      <c r="BX21" s="46">
        <f t="shared" si="14"/>
        <v>0</v>
      </c>
      <c r="BY21" s="14"/>
      <c r="BZ21" s="15"/>
      <c r="CA21" s="16"/>
      <c r="CB21" s="51">
        <f t="shared" si="15"/>
        <v>0</v>
      </c>
      <c r="CC21" s="17"/>
      <c r="CD21" s="15"/>
      <c r="CE21" s="18"/>
      <c r="CF21" s="51">
        <f t="shared" si="16"/>
        <v>0</v>
      </c>
      <c r="CG21" s="61"/>
      <c r="CH21" s="59"/>
      <c r="CI21" s="59"/>
      <c r="CJ21" s="45">
        <f t="shared" si="24"/>
        <v>0</v>
      </c>
      <c r="CK21" s="58"/>
      <c r="CL21" s="59"/>
      <c r="CM21" s="59"/>
      <c r="CN21" s="45">
        <f t="shared" si="25"/>
        <v>0</v>
      </c>
      <c r="CO21" s="61"/>
      <c r="CP21" s="59"/>
      <c r="CQ21" s="59"/>
      <c r="CR21" s="45">
        <f t="shared" si="26"/>
        <v>0</v>
      </c>
      <c r="CS21" s="60"/>
      <c r="CT21" s="59"/>
      <c r="CU21" s="59"/>
      <c r="CV21" s="45">
        <f t="shared" si="27"/>
        <v>0</v>
      </c>
      <c r="CW21" s="58"/>
      <c r="CX21" s="59"/>
      <c r="CY21" s="59"/>
      <c r="CZ21" s="45">
        <f t="shared" si="28"/>
        <v>0</v>
      </c>
      <c r="DA21" s="61"/>
      <c r="DB21" s="59"/>
      <c r="DC21" s="59"/>
      <c r="DD21" s="45">
        <f t="shared" si="29"/>
        <v>0</v>
      </c>
      <c r="DE21" s="60"/>
      <c r="DF21" s="59"/>
      <c r="DG21" s="59"/>
      <c r="DH21" s="45">
        <f t="shared" si="30"/>
        <v>0</v>
      </c>
      <c r="DI21" s="58"/>
      <c r="DJ21" s="59"/>
      <c r="DK21" s="59"/>
      <c r="DL21" s="48">
        <f t="shared" si="17"/>
        <v>0</v>
      </c>
      <c r="DM21" s="61"/>
      <c r="DN21" s="59"/>
      <c r="DO21" s="59"/>
      <c r="DP21" s="45">
        <f t="shared" si="18"/>
        <v>0</v>
      </c>
      <c r="DQ21" s="61"/>
      <c r="DR21" s="59"/>
      <c r="DS21" s="59"/>
      <c r="DT21" s="45">
        <f t="shared" si="19"/>
        <v>0</v>
      </c>
      <c r="DU21" s="60"/>
      <c r="DV21" s="59"/>
      <c r="DW21" s="59"/>
      <c r="DX21" s="45">
        <f t="shared" si="20"/>
        <v>0</v>
      </c>
      <c r="DY21" s="51">
        <f t="shared" si="31"/>
        <v>0</v>
      </c>
      <c r="DZ21" s="51">
        <f t="shared" si="32"/>
        <v>0</v>
      </c>
      <c r="EA21" s="51">
        <f t="shared" si="33"/>
        <v>0</v>
      </c>
      <c r="EB21" s="51">
        <f t="shared" si="34"/>
        <v>0</v>
      </c>
      <c r="EC21" s="257"/>
    </row>
    <row r="22" spans="1:133" ht="15.75" thickBot="1" x14ac:dyDescent="0.3">
      <c r="A22" s="439"/>
      <c r="B22" s="450"/>
      <c r="C22" s="459"/>
      <c r="D22" s="252" t="s">
        <v>19</v>
      </c>
      <c r="E22" s="58"/>
      <c r="F22" s="59"/>
      <c r="G22" s="59"/>
      <c r="H22" s="45">
        <f t="shared" si="21"/>
        <v>0</v>
      </c>
      <c r="I22" s="60"/>
      <c r="J22" s="59"/>
      <c r="K22" s="59"/>
      <c r="L22" s="45">
        <f t="shared" si="0"/>
        <v>0</v>
      </c>
      <c r="M22" s="59"/>
      <c r="N22" s="59"/>
      <c r="O22" s="59"/>
      <c r="P22" s="45">
        <f t="shared" si="22"/>
        <v>0</v>
      </c>
      <c r="Q22" s="58"/>
      <c r="R22" s="59"/>
      <c r="S22" s="59"/>
      <c r="T22" s="45">
        <f t="shared" si="23"/>
        <v>0</v>
      </c>
      <c r="U22" s="61"/>
      <c r="V22" s="59"/>
      <c r="W22" s="59"/>
      <c r="X22" s="45">
        <f t="shared" si="1"/>
        <v>0</v>
      </c>
      <c r="Y22" s="60"/>
      <c r="Z22" s="59"/>
      <c r="AA22" s="59"/>
      <c r="AB22" s="45">
        <f t="shared" si="2"/>
        <v>0</v>
      </c>
      <c r="AC22" s="58"/>
      <c r="AD22" s="59"/>
      <c r="AE22" s="59"/>
      <c r="AF22" s="45">
        <f t="shared" si="3"/>
        <v>0</v>
      </c>
      <c r="AG22" s="61"/>
      <c r="AH22" s="59"/>
      <c r="AI22" s="59"/>
      <c r="AJ22" s="45">
        <f t="shared" si="4"/>
        <v>0</v>
      </c>
      <c r="AK22" s="60"/>
      <c r="AL22" s="59"/>
      <c r="AM22" s="59"/>
      <c r="AN22" s="45">
        <f t="shared" si="5"/>
        <v>0</v>
      </c>
      <c r="AO22" s="58"/>
      <c r="AP22" s="59"/>
      <c r="AQ22" s="59"/>
      <c r="AR22" s="45">
        <f t="shared" si="6"/>
        <v>0</v>
      </c>
      <c r="AS22" s="61"/>
      <c r="AT22" s="59"/>
      <c r="AU22" s="59"/>
      <c r="AV22" s="45">
        <f t="shared" si="7"/>
        <v>0</v>
      </c>
      <c r="AW22" s="60"/>
      <c r="AX22" s="59"/>
      <c r="AY22" s="59"/>
      <c r="AZ22" s="45">
        <f t="shared" si="8"/>
        <v>0</v>
      </c>
      <c r="BA22" s="58"/>
      <c r="BB22" s="59"/>
      <c r="BC22" s="59"/>
      <c r="BD22" s="45">
        <f t="shared" si="9"/>
        <v>0</v>
      </c>
      <c r="BE22" s="60"/>
      <c r="BF22" s="59"/>
      <c r="BG22" s="59"/>
      <c r="BH22" s="45">
        <f t="shared" si="10"/>
        <v>0</v>
      </c>
      <c r="BI22" s="58"/>
      <c r="BJ22" s="59"/>
      <c r="BK22" s="59"/>
      <c r="BL22" s="45">
        <f t="shared" si="11"/>
        <v>0</v>
      </c>
      <c r="BM22" s="60"/>
      <c r="BN22" s="59"/>
      <c r="BO22" s="59"/>
      <c r="BP22" s="45">
        <f t="shared" si="12"/>
        <v>0</v>
      </c>
      <c r="BQ22" s="58"/>
      <c r="BR22" s="59"/>
      <c r="BS22" s="59"/>
      <c r="BT22" s="45">
        <f t="shared" si="13"/>
        <v>0</v>
      </c>
      <c r="BU22" s="60"/>
      <c r="BV22" s="59"/>
      <c r="BW22" s="59"/>
      <c r="BX22" s="46">
        <f t="shared" si="14"/>
        <v>0</v>
      </c>
      <c r="BY22" s="14"/>
      <c r="BZ22" s="15"/>
      <c r="CA22" s="16"/>
      <c r="CB22" s="51">
        <f t="shared" si="15"/>
        <v>0</v>
      </c>
      <c r="CC22" s="17"/>
      <c r="CD22" s="15"/>
      <c r="CE22" s="18"/>
      <c r="CF22" s="51">
        <f t="shared" si="16"/>
        <v>0</v>
      </c>
      <c r="CG22" s="61"/>
      <c r="CH22" s="59"/>
      <c r="CI22" s="59"/>
      <c r="CJ22" s="45">
        <f t="shared" si="24"/>
        <v>0</v>
      </c>
      <c r="CK22" s="58"/>
      <c r="CL22" s="59"/>
      <c r="CM22" s="59"/>
      <c r="CN22" s="45">
        <f t="shared" si="25"/>
        <v>0</v>
      </c>
      <c r="CO22" s="61"/>
      <c r="CP22" s="59"/>
      <c r="CQ22" s="59"/>
      <c r="CR22" s="45">
        <f t="shared" si="26"/>
        <v>0</v>
      </c>
      <c r="CS22" s="60"/>
      <c r="CT22" s="59"/>
      <c r="CU22" s="59"/>
      <c r="CV22" s="45">
        <f t="shared" si="27"/>
        <v>0</v>
      </c>
      <c r="CW22" s="58"/>
      <c r="CX22" s="59"/>
      <c r="CY22" s="59"/>
      <c r="CZ22" s="45">
        <f t="shared" si="28"/>
        <v>0</v>
      </c>
      <c r="DA22" s="61"/>
      <c r="DB22" s="59"/>
      <c r="DC22" s="59"/>
      <c r="DD22" s="45">
        <f t="shared" si="29"/>
        <v>0</v>
      </c>
      <c r="DE22" s="60"/>
      <c r="DF22" s="59"/>
      <c r="DG22" s="59"/>
      <c r="DH22" s="45">
        <f t="shared" si="30"/>
        <v>0</v>
      </c>
      <c r="DI22" s="58"/>
      <c r="DJ22" s="59"/>
      <c r="DK22" s="59"/>
      <c r="DL22" s="48">
        <f t="shared" si="17"/>
        <v>0</v>
      </c>
      <c r="DM22" s="61"/>
      <c r="DN22" s="59"/>
      <c r="DO22" s="59"/>
      <c r="DP22" s="45">
        <f t="shared" si="18"/>
        <v>0</v>
      </c>
      <c r="DQ22" s="61"/>
      <c r="DR22" s="59"/>
      <c r="DS22" s="59"/>
      <c r="DT22" s="45">
        <f t="shared" si="19"/>
        <v>0</v>
      </c>
      <c r="DU22" s="60"/>
      <c r="DV22" s="59"/>
      <c r="DW22" s="59"/>
      <c r="DX22" s="45">
        <f t="shared" si="20"/>
        <v>0</v>
      </c>
      <c r="DY22" s="51">
        <f t="shared" si="31"/>
        <v>0</v>
      </c>
      <c r="DZ22" s="51">
        <f t="shared" si="32"/>
        <v>0</v>
      </c>
      <c r="EA22" s="51">
        <f t="shared" si="33"/>
        <v>0</v>
      </c>
      <c r="EB22" s="51">
        <f t="shared" si="34"/>
        <v>0</v>
      </c>
      <c r="EC22" s="257"/>
    </row>
    <row r="23" spans="1:133" ht="15.75" thickBot="1" x14ac:dyDescent="0.3">
      <c r="A23" s="438" t="s">
        <v>20</v>
      </c>
      <c r="B23" s="446" t="s">
        <v>34</v>
      </c>
      <c r="C23" s="452" t="s">
        <v>126</v>
      </c>
      <c r="D23" s="251" t="s">
        <v>18</v>
      </c>
      <c r="E23" s="58"/>
      <c r="F23" s="59"/>
      <c r="G23" s="59"/>
      <c r="H23" s="45">
        <f t="shared" si="21"/>
        <v>0</v>
      </c>
      <c r="I23" s="60"/>
      <c r="J23" s="59"/>
      <c r="K23" s="59"/>
      <c r="L23" s="45">
        <f t="shared" si="0"/>
        <v>0</v>
      </c>
      <c r="M23" s="59"/>
      <c r="N23" s="59"/>
      <c r="O23" s="59"/>
      <c r="P23" s="45">
        <f t="shared" si="22"/>
        <v>0</v>
      </c>
      <c r="Q23" s="58"/>
      <c r="R23" s="59"/>
      <c r="S23" s="59"/>
      <c r="T23" s="45">
        <f t="shared" si="23"/>
        <v>0</v>
      </c>
      <c r="U23" s="61"/>
      <c r="V23" s="59"/>
      <c r="W23" s="59"/>
      <c r="X23" s="45">
        <f t="shared" si="1"/>
        <v>0</v>
      </c>
      <c r="Y23" s="60"/>
      <c r="Z23" s="59"/>
      <c r="AA23" s="59"/>
      <c r="AB23" s="45">
        <f t="shared" si="2"/>
        <v>0</v>
      </c>
      <c r="AC23" s="58"/>
      <c r="AD23" s="59"/>
      <c r="AE23" s="59"/>
      <c r="AF23" s="45">
        <f t="shared" si="3"/>
        <v>0</v>
      </c>
      <c r="AG23" s="61"/>
      <c r="AH23" s="59"/>
      <c r="AI23" s="59"/>
      <c r="AJ23" s="45">
        <f t="shared" si="4"/>
        <v>0</v>
      </c>
      <c r="AK23" s="60"/>
      <c r="AL23" s="59"/>
      <c r="AM23" s="59"/>
      <c r="AN23" s="45">
        <f t="shared" si="5"/>
        <v>0</v>
      </c>
      <c r="AO23" s="58"/>
      <c r="AP23" s="59"/>
      <c r="AQ23" s="59"/>
      <c r="AR23" s="45">
        <f t="shared" si="6"/>
        <v>0</v>
      </c>
      <c r="AS23" s="61"/>
      <c r="AT23" s="59"/>
      <c r="AU23" s="59"/>
      <c r="AV23" s="45">
        <f t="shared" si="7"/>
        <v>0</v>
      </c>
      <c r="AW23" s="60"/>
      <c r="AX23" s="59"/>
      <c r="AY23" s="59"/>
      <c r="AZ23" s="45">
        <f t="shared" si="8"/>
        <v>0</v>
      </c>
      <c r="BA23" s="58"/>
      <c r="BB23" s="59"/>
      <c r="BC23" s="59"/>
      <c r="BD23" s="45">
        <f t="shared" si="9"/>
        <v>0</v>
      </c>
      <c r="BE23" s="60"/>
      <c r="BF23" s="59"/>
      <c r="BG23" s="59"/>
      <c r="BH23" s="45">
        <f t="shared" si="10"/>
        <v>0</v>
      </c>
      <c r="BI23" s="58"/>
      <c r="BJ23" s="59"/>
      <c r="BK23" s="59"/>
      <c r="BL23" s="45">
        <f t="shared" si="11"/>
        <v>0</v>
      </c>
      <c r="BM23" s="60"/>
      <c r="BN23" s="59"/>
      <c r="BO23" s="59"/>
      <c r="BP23" s="45">
        <f t="shared" si="12"/>
        <v>0</v>
      </c>
      <c r="BQ23" s="58"/>
      <c r="BR23" s="59"/>
      <c r="BS23" s="59"/>
      <c r="BT23" s="45">
        <f t="shared" si="13"/>
        <v>0</v>
      </c>
      <c r="BU23" s="60"/>
      <c r="BV23" s="59"/>
      <c r="BW23" s="59"/>
      <c r="BX23" s="46">
        <f t="shared" si="14"/>
        <v>0</v>
      </c>
      <c r="BY23" s="14"/>
      <c r="BZ23" s="15"/>
      <c r="CA23" s="16"/>
      <c r="CB23" s="51">
        <f t="shared" si="15"/>
        <v>0</v>
      </c>
      <c r="CC23" s="17"/>
      <c r="CD23" s="15"/>
      <c r="CE23" s="18"/>
      <c r="CF23" s="51">
        <f t="shared" si="16"/>
        <v>0</v>
      </c>
      <c r="CG23" s="61"/>
      <c r="CH23" s="59"/>
      <c r="CI23" s="59"/>
      <c r="CJ23" s="45">
        <f t="shared" si="24"/>
        <v>0</v>
      </c>
      <c r="CK23" s="58"/>
      <c r="CL23" s="59"/>
      <c r="CM23" s="59"/>
      <c r="CN23" s="45">
        <f t="shared" si="25"/>
        <v>0</v>
      </c>
      <c r="CO23" s="61"/>
      <c r="CP23" s="59"/>
      <c r="CQ23" s="59"/>
      <c r="CR23" s="45">
        <f t="shared" si="26"/>
        <v>0</v>
      </c>
      <c r="CS23" s="60"/>
      <c r="CT23" s="59"/>
      <c r="CU23" s="59"/>
      <c r="CV23" s="45">
        <f t="shared" si="27"/>
        <v>0</v>
      </c>
      <c r="CW23" s="58"/>
      <c r="CX23" s="59"/>
      <c r="CY23" s="59"/>
      <c r="CZ23" s="45">
        <f t="shared" si="28"/>
        <v>0</v>
      </c>
      <c r="DA23" s="61"/>
      <c r="DB23" s="59"/>
      <c r="DC23" s="59"/>
      <c r="DD23" s="45">
        <f t="shared" si="29"/>
        <v>0</v>
      </c>
      <c r="DE23" s="60"/>
      <c r="DF23" s="59"/>
      <c r="DG23" s="59"/>
      <c r="DH23" s="45">
        <f t="shared" si="30"/>
        <v>0</v>
      </c>
      <c r="DI23" s="58"/>
      <c r="DJ23" s="59"/>
      <c r="DK23" s="59"/>
      <c r="DL23" s="48">
        <f t="shared" si="17"/>
        <v>0</v>
      </c>
      <c r="DM23" s="61"/>
      <c r="DN23" s="59"/>
      <c r="DO23" s="59"/>
      <c r="DP23" s="45">
        <f t="shared" si="18"/>
        <v>0</v>
      </c>
      <c r="DQ23" s="61"/>
      <c r="DR23" s="59"/>
      <c r="DS23" s="59"/>
      <c r="DT23" s="45">
        <f t="shared" si="19"/>
        <v>0</v>
      </c>
      <c r="DU23" s="60"/>
      <c r="DV23" s="59"/>
      <c r="DW23" s="59"/>
      <c r="DX23" s="45">
        <f t="shared" si="20"/>
        <v>0</v>
      </c>
      <c r="DY23" s="51">
        <f t="shared" si="31"/>
        <v>0</v>
      </c>
      <c r="DZ23" s="51">
        <f t="shared" si="32"/>
        <v>0</v>
      </c>
      <c r="EA23" s="51">
        <f t="shared" si="33"/>
        <v>0</v>
      </c>
      <c r="EB23" s="51">
        <f t="shared" si="34"/>
        <v>0</v>
      </c>
      <c r="EC23" s="257"/>
    </row>
    <row r="24" spans="1:133" ht="15.75" thickBot="1" x14ac:dyDescent="0.3">
      <c r="A24" s="439"/>
      <c r="B24" s="450"/>
      <c r="C24" s="453"/>
      <c r="D24" s="252" t="s">
        <v>19</v>
      </c>
      <c r="E24" s="58"/>
      <c r="F24" s="59"/>
      <c r="G24" s="59"/>
      <c r="H24" s="45">
        <f t="shared" si="21"/>
        <v>0</v>
      </c>
      <c r="I24" s="60"/>
      <c r="J24" s="59"/>
      <c r="K24" s="59"/>
      <c r="L24" s="45">
        <f t="shared" si="0"/>
        <v>0</v>
      </c>
      <c r="M24" s="59"/>
      <c r="N24" s="59"/>
      <c r="O24" s="59"/>
      <c r="P24" s="45">
        <f t="shared" si="22"/>
        <v>0</v>
      </c>
      <c r="Q24" s="58"/>
      <c r="R24" s="59"/>
      <c r="S24" s="59"/>
      <c r="T24" s="45">
        <f t="shared" si="23"/>
        <v>0</v>
      </c>
      <c r="U24" s="61"/>
      <c r="V24" s="59"/>
      <c r="W24" s="59"/>
      <c r="X24" s="45">
        <f t="shared" si="1"/>
        <v>0</v>
      </c>
      <c r="Y24" s="60"/>
      <c r="Z24" s="59"/>
      <c r="AA24" s="59"/>
      <c r="AB24" s="45">
        <f t="shared" si="2"/>
        <v>0</v>
      </c>
      <c r="AC24" s="58"/>
      <c r="AD24" s="59"/>
      <c r="AE24" s="59"/>
      <c r="AF24" s="45">
        <f t="shared" si="3"/>
        <v>0</v>
      </c>
      <c r="AG24" s="61"/>
      <c r="AH24" s="59"/>
      <c r="AI24" s="59"/>
      <c r="AJ24" s="45">
        <f t="shared" si="4"/>
        <v>0</v>
      </c>
      <c r="AK24" s="60"/>
      <c r="AL24" s="59"/>
      <c r="AM24" s="59"/>
      <c r="AN24" s="45">
        <f t="shared" si="5"/>
        <v>0</v>
      </c>
      <c r="AO24" s="58"/>
      <c r="AP24" s="59"/>
      <c r="AQ24" s="59"/>
      <c r="AR24" s="45">
        <f t="shared" si="6"/>
        <v>0</v>
      </c>
      <c r="AS24" s="61"/>
      <c r="AT24" s="59"/>
      <c r="AU24" s="59"/>
      <c r="AV24" s="45">
        <f t="shared" si="7"/>
        <v>0</v>
      </c>
      <c r="AW24" s="60"/>
      <c r="AX24" s="59"/>
      <c r="AY24" s="59"/>
      <c r="AZ24" s="45">
        <f t="shared" si="8"/>
        <v>0</v>
      </c>
      <c r="BA24" s="58"/>
      <c r="BB24" s="59"/>
      <c r="BC24" s="59"/>
      <c r="BD24" s="45">
        <f t="shared" si="9"/>
        <v>0</v>
      </c>
      <c r="BE24" s="60"/>
      <c r="BF24" s="59"/>
      <c r="BG24" s="59"/>
      <c r="BH24" s="45">
        <f t="shared" si="10"/>
        <v>0</v>
      </c>
      <c r="BI24" s="58"/>
      <c r="BJ24" s="59"/>
      <c r="BK24" s="59"/>
      <c r="BL24" s="45">
        <f t="shared" si="11"/>
        <v>0</v>
      </c>
      <c r="BM24" s="60"/>
      <c r="BN24" s="59"/>
      <c r="BO24" s="59"/>
      <c r="BP24" s="45">
        <f t="shared" si="12"/>
        <v>0</v>
      </c>
      <c r="BQ24" s="58"/>
      <c r="BR24" s="59"/>
      <c r="BS24" s="59"/>
      <c r="BT24" s="45">
        <f t="shared" si="13"/>
        <v>0</v>
      </c>
      <c r="BU24" s="60"/>
      <c r="BV24" s="59"/>
      <c r="BW24" s="59"/>
      <c r="BX24" s="46">
        <f t="shared" si="14"/>
        <v>0</v>
      </c>
      <c r="BY24" s="14"/>
      <c r="BZ24" s="15"/>
      <c r="CA24" s="16"/>
      <c r="CB24" s="51">
        <f t="shared" si="15"/>
        <v>0</v>
      </c>
      <c r="CC24" s="17"/>
      <c r="CD24" s="15"/>
      <c r="CE24" s="18"/>
      <c r="CF24" s="51">
        <f t="shared" si="16"/>
        <v>0</v>
      </c>
      <c r="CG24" s="61"/>
      <c r="CH24" s="59"/>
      <c r="CI24" s="59"/>
      <c r="CJ24" s="45">
        <f t="shared" si="24"/>
        <v>0</v>
      </c>
      <c r="CK24" s="58"/>
      <c r="CL24" s="59"/>
      <c r="CM24" s="59"/>
      <c r="CN24" s="45">
        <f t="shared" si="25"/>
        <v>0</v>
      </c>
      <c r="CO24" s="61"/>
      <c r="CP24" s="59"/>
      <c r="CQ24" s="59"/>
      <c r="CR24" s="45">
        <f t="shared" si="26"/>
        <v>0</v>
      </c>
      <c r="CS24" s="60"/>
      <c r="CT24" s="59"/>
      <c r="CU24" s="59"/>
      <c r="CV24" s="45">
        <f t="shared" si="27"/>
        <v>0</v>
      </c>
      <c r="CW24" s="58"/>
      <c r="CX24" s="59"/>
      <c r="CY24" s="59"/>
      <c r="CZ24" s="45">
        <f t="shared" si="28"/>
        <v>0</v>
      </c>
      <c r="DA24" s="61"/>
      <c r="DB24" s="59"/>
      <c r="DC24" s="59"/>
      <c r="DD24" s="45">
        <f t="shared" si="29"/>
        <v>0</v>
      </c>
      <c r="DE24" s="60"/>
      <c r="DF24" s="59"/>
      <c r="DG24" s="59"/>
      <c r="DH24" s="45">
        <f t="shared" si="30"/>
        <v>0</v>
      </c>
      <c r="DI24" s="58"/>
      <c r="DJ24" s="59"/>
      <c r="DK24" s="59"/>
      <c r="DL24" s="48">
        <f t="shared" si="17"/>
        <v>0</v>
      </c>
      <c r="DM24" s="61"/>
      <c r="DN24" s="59"/>
      <c r="DO24" s="59"/>
      <c r="DP24" s="45">
        <f t="shared" si="18"/>
        <v>0</v>
      </c>
      <c r="DQ24" s="61"/>
      <c r="DR24" s="59"/>
      <c r="DS24" s="59"/>
      <c r="DT24" s="45">
        <f t="shared" si="19"/>
        <v>0</v>
      </c>
      <c r="DU24" s="60"/>
      <c r="DV24" s="59"/>
      <c r="DW24" s="59"/>
      <c r="DX24" s="45">
        <f t="shared" si="20"/>
        <v>0</v>
      </c>
      <c r="DY24" s="51">
        <f t="shared" si="31"/>
        <v>0</v>
      </c>
      <c r="DZ24" s="51">
        <f t="shared" si="32"/>
        <v>0</v>
      </c>
      <c r="EA24" s="51">
        <f t="shared" si="33"/>
        <v>0</v>
      </c>
      <c r="EB24" s="51">
        <f t="shared" si="34"/>
        <v>0</v>
      </c>
      <c r="EC24" s="257"/>
    </row>
    <row r="25" spans="1:133" ht="15.75" thickBot="1" x14ac:dyDescent="0.3">
      <c r="A25" s="438" t="s">
        <v>20</v>
      </c>
      <c r="B25" s="446" t="s">
        <v>33</v>
      </c>
      <c r="C25" s="454" t="s">
        <v>125</v>
      </c>
      <c r="D25" s="251" t="s">
        <v>18</v>
      </c>
      <c r="E25" s="58"/>
      <c r="F25" s="59"/>
      <c r="G25" s="59"/>
      <c r="H25" s="45">
        <f t="shared" si="21"/>
        <v>0</v>
      </c>
      <c r="I25" s="60"/>
      <c r="J25" s="59"/>
      <c r="K25" s="59"/>
      <c r="L25" s="45">
        <f t="shared" si="0"/>
        <v>0</v>
      </c>
      <c r="M25" s="59"/>
      <c r="N25" s="59"/>
      <c r="O25" s="59"/>
      <c r="P25" s="45">
        <f t="shared" si="22"/>
        <v>0</v>
      </c>
      <c r="Q25" s="58"/>
      <c r="R25" s="59"/>
      <c r="S25" s="59"/>
      <c r="T25" s="45">
        <f t="shared" si="23"/>
        <v>0</v>
      </c>
      <c r="U25" s="61"/>
      <c r="V25" s="59"/>
      <c r="W25" s="59"/>
      <c r="X25" s="45">
        <f t="shared" si="1"/>
        <v>0</v>
      </c>
      <c r="Y25" s="60"/>
      <c r="Z25" s="59"/>
      <c r="AA25" s="59"/>
      <c r="AB25" s="45">
        <f t="shared" si="2"/>
        <v>0</v>
      </c>
      <c r="AC25" s="58"/>
      <c r="AD25" s="59"/>
      <c r="AE25" s="59"/>
      <c r="AF25" s="45">
        <f t="shared" si="3"/>
        <v>0</v>
      </c>
      <c r="AG25" s="61"/>
      <c r="AH25" s="59"/>
      <c r="AI25" s="59"/>
      <c r="AJ25" s="45">
        <f t="shared" si="4"/>
        <v>0</v>
      </c>
      <c r="AK25" s="60"/>
      <c r="AL25" s="59"/>
      <c r="AM25" s="59"/>
      <c r="AN25" s="45">
        <f t="shared" si="5"/>
        <v>0</v>
      </c>
      <c r="AO25" s="58"/>
      <c r="AP25" s="59"/>
      <c r="AQ25" s="59"/>
      <c r="AR25" s="45">
        <f t="shared" si="6"/>
        <v>0</v>
      </c>
      <c r="AS25" s="61"/>
      <c r="AT25" s="59"/>
      <c r="AU25" s="59"/>
      <c r="AV25" s="45">
        <f t="shared" si="7"/>
        <v>0</v>
      </c>
      <c r="AW25" s="60"/>
      <c r="AX25" s="59"/>
      <c r="AY25" s="59"/>
      <c r="AZ25" s="45">
        <f t="shared" si="8"/>
        <v>0</v>
      </c>
      <c r="BA25" s="58"/>
      <c r="BB25" s="59"/>
      <c r="BC25" s="59"/>
      <c r="BD25" s="45">
        <f t="shared" si="9"/>
        <v>0</v>
      </c>
      <c r="BE25" s="60"/>
      <c r="BF25" s="59"/>
      <c r="BG25" s="59"/>
      <c r="BH25" s="45">
        <f t="shared" si="10"/>
        <v>0</v>
      </c>
      <c r="BI25" s="58"/>
      <c r="BJ25" s="59"/>
      <c r="BK25" s="59"/>
      <c r="BL25" s="45">
        <f t="shared" si="11"/>
        <v>0</v>
      </c>
      <c r="BM25" s="60"/>
      <c r="BN25" s="59"/>
      <c r="BO25" s="59"/>
      <c r="BP25" s="45">
        <f t="shared" si="12"/>
        <v>0</v>
      </c>
      <c r="BQ25" s="58"/>
      <c r="BR25" s="59"/>
      <c r="BS25" s="59"/>
      <c r="BT25" s="45">
        <f t="shared" si="13"/>
        <v>0</v>
      </c>
      <c r="BU25" s="60"/>
      <c r="BV25" s="59"/>
      <c r="BW25" s="59"/>
      <c r="BX25" s="46">
        <f t="shared" si="14"/>
        <v>0</v>
      </c>
      <c r="BY25" s="14"/>
      <c r="BZ25" s="15"/>
      <c r="CA25" s="16"/>
      <c r="CB25" s="51">
        <f t="shared" si="15"/>
        <v>0</v>
      </c>
      <c r="CC25" s="17"/>
      <c r="CD25" s="15"/>
      <c r="CE25" s="18"/>
      <c r="CF25" s="51">
        <f t="shared" si="16"/>
        <v>0</v>
      </c>
      <c r="CG25" s="61"/>
      <c r="CH25" s="59"/>
      <c r="CI25" s="59"/>
      <c r="CJ25" s="45">
        <f t="shared" si="24"/>
        <v>0</v>
      </c>
      <c r="CK25" s="58"/>
      <c r="CL25" s="59"/>
      <c r="CM25" s="59"/>
      <c r="CN25" s="45">
        <f t="shared" si="25"/>
        <v>0</v>
      </c>
      <c r="CO25" s="61"/>
      <c r="CP25" s="59"/>
      <c r="CQ25" s="59"/>
      <c r="CR25" s="45">
        <f t="shared" si="26"/>
        <v>0</v>
      </c>
      <c r="CS25" s="60"/>
      <c r="CT25" s="59"/>
      <c r="CU25" s="59"/>
      <c r="CV25" s="45">
        <f t="shared" si="27"/>
        <v>0</v>
      </c>
      <c r="CW25" s="58"/>
      <c r="CX25" s="59"/>
      <c r="CY25" s="59"/>
      <c r="CZ25" s="45">
        <f t="shared" si="28"/>
        <v>0</v>
      </c>
      <c r="DA25" s="61"/>
      <c r="DB25" s="59"/>
      <c r="DC25" s="59"/>
      <c r="DD25" s="45">
        <f t="shared" si="29"/>
        <v>0</v>
      </c>
      <c r="DE25" s="60"/>
      <c r="DF25" s="59"/>
      <c r="DG25" s="59"/>
      <c r="DH25" s="45">
        <f t="shared" si="30"/>
        <v>0</v>
      </c>
      <c r="DI25" s="58"/>
      <c r="DJ25" s="59"/>
      <c r="DK25" s="59"/>
      <c r="DL25" s="48">
        <f t="shared" si="17"/>
        <v>0</v>
      </c>
      <c r="DM25" s="61"/>
      <c r="DN25" s="59"/>
      <c r="DO25" s="59"/>
      <c r="DP25" s="45">
        <f t="shared" si="18"/>
        <v>0</v>
      </c>
      <c r="DQ25" s="61"/>
      <c r="DR25" s="59"/>
      <c r="DS25" s="59"/>
      <c r="DT25" s="45">
        <f t="shared" si="19"/>
        <v>0</v>
      </c>
      <c r="DU25" s="60"/>
      <c r="DV25" s="59"/>
      <c r="DW25" s="59"/>
      <c r="DX25" s="45">
        <f t="shared" si="20"/>
        <v>0</v>
      </c>
      <c r="DY25" s="51">
        <f t="shared" si="31"/>
        <v>0</v>
      </c>
      <c r="DZ25" s="51">
        <f t="shared" si="32"/>
        <v>0</v>
      </c>
      <c r="EA25" s="51">
        <f t="shared" si="33"/>
        <v>0</v>
      </c>
      <c r="EB25" s="51">
        <f t="shared" si="34"/>
        <v>0</v>
      </c>
      <c r="EC25" s="257"/>
    </row>
    <row r="26" spans="1:133" ht="15.75" thickBot="1" x14ac:dyDescent="0.3">
      <c r="A26" s="439"/>
      <c r="B26" s="450"/>
      <c r="C26" s="455"/>
      <c r="D26" s="252" t="s">
        <v>19</v>
      </c>
      <c r="E26" s="58"/>
      <c r="F26" s="59"/>
      <c r="G26" s="59"/>
      <c r="H26" s="45">
        <f t="shared" si="21"/>
        <v>0</v>
      </c>
      <c r="I26" s="60"/>
      <c r="J26" s="59"/>
      <c r="K26" s="59"/>
      <c r="L26" s="45">
        <f t="shared" si="0"/>
        <v>0</v>
      </c>
      <c r="M26" s="59"/>
      <c r="N26" s="59"/>
      <c r="O26" s="59"/>
      <c r="P26" s="45">
        <f t="shared" si="22"/>
        <v>0</v>
      </c>
      <c r="Q26" s="58"/>
      <c r="R26" s="59"/>
      <c r="S26" s="59"/>
      <c r="T26" s="45">
        <f t="shared" si="23"/>
        <v>0</v>
      </c>
      <c r="U26" s="61"/>
      <c r="V26" s="59"/>
      <c r="W26" s="59"/>
      <c r="X26" s="45">
        <f t="shared" si="1"/>
        <v>0</v>
      </c>
      <c r="Y26" s="60"/>
      <c r="Z26" s="59"/>
      <c r="AA26" s="59"/>
      <c r="AB26" s="45">
        <f t="shared" si="2"/>
        <v>0</v>
      </c>
      <c r="AC26" s="58"/>
      <c r="AD26" s="59"/>
      <c r="AE26" s="59"/>
      <c r="AF26" s="45">
        <f t="shared" si="3"/>
        <v>0</v>
      </c>
      <c r="AG26" s="61"/>
      <c r="AH26" s="59"/>
      <c r="AI26" s="59"/>
      <c r="AJ26" s="45">
        <f t="shared" si="4"/>
        <v>0</v>
      </c>
      <c r="AK26" s="60"/>
      <c r="AL26" s="59"/>
      <c r="AM26" s="59"/>
      <c r="AN26" s="45">
        <f t="shared" si="5"/>
        <v>0</v>
      </c>
      <c r="AO26" s="58"/>
      <c r="AP26" s="59"/>
      <c r="AQ26" s="59"/>
      <c r="AR26" s="45">
        <f t="shared" si="6"/>
        <v>0</v>
      </c>
      <c r="AS26" s="61"/>
      <c r="AT26" s="59"/>
      <c r="AU26" s="59"/>
      <c r="AV26" s="45">
        <f t="shared" si="7"/>
        <v>0</v>
      </c>
      <c r="AW26" s="60"/>
      <c r="AX26" s="59"/>
      <c r="AY26" s="59"/>
      <c r="AZ26" s="45">
        <f t="shared" si="8"/>
        <v>0</v>
      </c>
      <c r="BA26" s="58"/>
      <c r="BB26" s="59"/>
      <c r="BC26" s="59"/>
      <c r="BD26" s="45">
        <f t="shared" si="9"/>
        <v>0</v>
      </c>
      <c r="BE26" s="60"/>
      <c r="BF26" s="59"/>
      <c r="BG26" s="59"/>
      <c r="BH26" s="45">
        <f t="shared" si="10"/>
        <v>0</v>
      </c>
      <c r="BI26" s="58"/>
      <c r="BJ26" s="59"/>
      <c r="BK26" s="59"/>
      <c r="BL26" s="45">
        <f t="shared" si="11"/>
        <v>0</v>
      </c>
      <c r="BM26" s="60"/>
      <c r="BN26" s="59"/>
      <c r="BO26" s="59"/>
      <c r="BP26" s="45">
        <f t="shared" si="12"/>
        <v>0</v>
      </c>
      <c r="BQ26" s="58"/>
      <c r="BR26" s="59"/>
      <c r="BS26" s="59"/>
      <c r="BT26" s="45">
        <f t="shared" si="13"/>
        <v>0</v>
      </c>
      <c r="BU26" s="60"/>
      <c r="BV26" s="59"/>
      <c r="BW26" s="59"/>
      <c r="BX26" s="46">
        <f t="shared" si="14"/>
        <v>0</v>
      </c>
      <c r="BY26" s="14"/>
      <c r="BZ26" s="15"/>
      <c r="CA26" s="16"/>
      <c r="CB26" s="51">
        <f t="shared" si="15"/>
        <v>0</v>
      </c>
      <c r="CC26" s="17"/>
      <c r="CD26" s="15"/>
      <c r="CE26" s="18"/>
      <c r="CF26" s="51">
        <f t="shared" si="16"/>
        <v>0</v>
      </c>
      <c r="CG26" s="61"/>
      <c r="CH26" s="59"/>
      <c r="CI26" s="59"/>
      <c r="CJ26" s="45">
        <f t="shared" si="24"/>
        <v>0</v>
      </c>
      <c r="CK26" s="58"/>
      <c r="CL26" s="59"/>
      <c r="CM26" s="59"/>
      <c r="CN26" s="45">
        <f t="shared" si="25"/>
        <v>0</v>
      </c>
      <c r="CO26" s="61"/>
      <c r="CP26" s="59"/>
      <c r="CQ26" s="59"/>
      <c r="CR26" s="45">
        <f t="shared" si="26"/>
        <v>0</v>
      </c>
      <c r="CS26" s="60"/>
      <c r="CT26" s="59"/>
      <c r="CU26" s="59"/>
      <c r="CV26" s="45">
        <f t="shared" si="27"/>
        <v>0</v>
      </c>
      <c r="CW26" s="58"/>
      <c r="CX26" s="59"/>
      <c r="CY26" s="59"/>
      <c r="CZ26" s="45">
        <f t="shared" si="28"/>
        <v>0</v>
      </c>
      <c r="DA26" s="61"/>
      <c r="DB26" s="59"/>
      <c r="DC26" s="59"/>
      <c r="DD26" s="45">
        <f t="shared" si="29"/>
        <v>0</v>
      </c>
      <c r="DE26" s="60"/>
      <c r="DF26" s="59"/>
      <c r="DG26" s="59"/>
      <c r="DH26" s="45">
        <f t="shared" si="30"/>
        <v>0</v>
      </c>
      <c r="DI26" s="58"/>
      <c r="DJ26" s="59"/>
      <c r="DK26" s="59"/>
      <c r="DL26" s="48">
        <f t="shared" si="17"/>
        <v>0</v>
      </c>
      <c r="DM26" s="61"/>
      <c r="DN26" s="59"/>
      <c r="DO26" s="59"/>
      <c r="DP26" s="45">
        <f t="shared" si="18"/>
        <v>0</v>
      </c>
      <c r="DQ26" s="61"/>
      <c r="DR26" s="59"/>
      <c r="DS26" s="59"/>
      <c r="DT26" s="45">
        <f t="shared" si="19"/>
        <v>0</v>
      </c>
      <c r="DU26" s="60"/>
      <c r="DV26" s="59"/>
      <c r="DW26" s="59"/>
      <c r="DX26" s="45">
        <f t="shared" si="20"/>
        <v>0</v>
      </c>
      <c r="DY26" s="51">
        <f t="shared" si="31"/>
        <v>0</v>
      </c>
      <c r="DZ26" s="51">
        <f t="shared" si="32"/>
        <v>0</v>
      </c>
      <c r="EA26" s="51">
        <f t="shared" si="33"/>
        <v>0</v>
      </c>
      <c r="EB26" s="51">
        <f t="shared" si="34"/>
        <v>0</v>
      </c>
      <c r="EC26" s="257"/>
    </row>
    <row r="27" spans="1:133" ht="15.75" thickBot="1" x14ac:dyDescent="0.3">
      <c r="A27" s="438" t="s">
        <v>20</v>
      </c>
      <c r="B27" s="446" t="s">
        <v>36</v>
      </c>
      <c r="C27" s="448" t="s">
        <v>124</v>
      </c>
      <c r="D27" s="251" t="s">
        <v>18</v>
      </c>
      <c r="E27" s="58"/>
      <c r="F27" s="59"/>
      <c r="G27" s="59"/>
      <c r="H27" s="45">
        <f t="shared" si="21"/>
        <v>0</v>
      </c>
      <c r="I27" s="60"/>
      <c r="J27" s="59"/>
      <c r="K27" s="59"/>
      <c r="L27" s="45">
        <f t="shared" si="0"/>
        <v>0</v>
      </c>
      <c r="M27" s="59"/>
      <c r="N27" s="59"/>
      <c r="O27" s="59"/>
      <c r="P27" s="45">
        <f t="shared" si="22"/>
        <v>0</v>
      </c>
      <c r="Q27" s="58"/>
      <c r="R27" s="59"/>
      <c r="S27" s="59"/>
      <c r="T27" s="45">
        <f t="shared" si="23"/>
        <v>0</v>
      </c>
      <c r="U27" s="61"/>
      <c r="V27" s="59"/>
      <c r="W27" s="59"/>
      <c r="X27" s="45">
        <f t="shared" si="1"/>
        <v>0</v>
      </c>
      <c r="Y27" s="60"/>
      <c r="Z27" s="59"/>
      <c r="AA27" s="59"/>
      <c r="AB27" s="45">
        <f t="shared" si="2"/>
        <v>0</v>
      </c>
      <c r="AC27" s="58"/>
      <c r="AD27" s="59"/>
      <c r="AE27" s="59"/>
      <c r="AF27" s="45">
        <f t="shared" si="3"/>
        <v>0</v>
      </c>
      <c r="AG27" s="61"/>
      <c r="AH27" s="59"/>
      <c r="AI27" s="59"/>
      <c r="AJ27" s="45">
        <f t="shared" si="4"/>
        <v>0</v>
      </c>
      <c r="AK27" s="60"/>
      <c r="AL27" s="59"/>
      <c r="AM27" s="59"/>
      <c r="AN27" s="45">
        <f t="shared" si="5"/>
        <v>0</v>
      </c>
      <c r="AO27" s="58"/>
      <c r="AP27" s="59"/>
      <c r="AQ27" s="59"/>
      <c r="AR27" s="45">
        <f t="shared" si="6"/>
        <v>0</v>
      </c>
      <c r="AS27" s="61"/>
      <c r="AT27" s="59"/>
      <c r="AU27" s="59"/>
      <c r="AV27" s="45">
        <f t="shared" si="7"/>
        <v>0</v>
      </c>
      <c r="AW27" s="60"/>
      <c r="AX27" s="59"/>
      <c r="AY27" s="59"/>
      <c r="AZ27" s="45">
        <f t="shared" si="8"/>
        <v>0</v>
      </c>
      <c r="BA27" s="58"/>
      <c r="BB27" s="59"/>
      <c r="BC27" s="59"/>
      <c r="BD27" s="45">
        <f t="shared" si="9"/>
        <v>0</v>
      </c>
      <c r="BE27" s="60"/>
      <c r="BF27" s="59"/>
      <c r="BG27" s="59"/>
      <c r="BH27" s="45">
        <f t="shared" si="10"/>
        <v>0</v>
      </c>
      <c r="BI27" s="58"/>
      <c r="BJ27" s="59"/>
      <c r="BK27" s="59"/>
      <c r="BL27" s="45">
        <f t="shared" si="11"/>
        <v>0</v>
      </c>
      <c r="BM27" s="60"/>
      <c r="BN27" s="59"/>
      <c r="BO27" s="59"/>
      <c r="BP27" s="45">
        <f t="shared" si="12"/>
        <v>0</v>
      </c>
      <c r="BQ27" s="58"/>
      <c r="BR27" s="59"/>
      <c r="BS27" s="59"/>
      <c r="BT27" s="45">
        <f t="shared" si="13"/>
        <v>0</v>
      </c>
      <c r="BU27" s="60"/>
      <c r="BV27" s="59"/>
      <c r="BW27" s="59"/>
      <c r="BX27" s="46">
        <f t="shared" si="14"/>
        <v>0</v>
      </c>
      <c r="BY27" s="14"/>
      <c r="BZ27" s="15"/>
      <c r="CA27" s="16"/>
      <c r="CB27" s="51">
        <f t="shared" si="15"/>
        <v>0</v>
      </c>
      <c r="CC27" s="17"/>
      <c r="CD27" s="15"/>
      <c r="CE27" s="18"/>
      <c r="CF27" s="51">
        <f t="shared" si="16"/>
        <v>0</v>
      </c>
      <c r="CG27" s="61"/>
      <c r="CH27" s="59"/>
      <c r="CI27" s="59"/>
      <c r="CJ27" s="45">
        <f t="shared" si="24"/>
        <v>0</v>
      </c>
      <c r="CK27" s="58"/>
      <c r="CL27" s="59"/>
      <c r="CM27" s="59"/>
      <c r="CN27" s="45">
        <f t="shared" si="25"/>
        <v>0</v>
      </c>
      <c r="CO27" s="61"/>
      <c r="CP27" s="59"/>
      <c r="CQ27" s="59"/>
      <c r="CR27" s="45">
        <f t="shared" si="26"/>
        <v>0</v>
      </c>
      <c r="CS27" s="60"/>
      <c r="CT27" s="59"/>
      <c r="CU27" s="59"/>
      <c r="CV27" s="45">
        <f t="shared" si="27"/>
        <v>0</v>
      </c>
      <c r="CW27" s="58"/>
      <c r="CX27" s="59"/>
      <c r="CY27" s="59"/>
      <c r="CZ27" s="45">
        <f t="shared" si="28"/>
        <v>0</v>
      </c>
      <c r="DA27" s="61"/>
      <c r="DB27" s="59"/>
      <c r="DC27" s="59"/>
      <c r="DD27" s="45">
        <f t="shared" si="29"/>
        <v>0</v>
      </c>
      <c r="DE27" s="60"/>
      <c r="DF27" s="59"/>
      <c r="DG27" s="59"/>
      <c r="DH27" s="45">
        <f t="shared" si="30"/>
        <v>0</v>
      </c>
      <c r="DI27" s="58"/>
      <c r="DJ27" s="59"/>
      <c r="DK27" s="59"/>
      <c r="DL27" s="48">
        <f t="shared" si="17"/>
        <v>0</v>
      </c>
      <c r="DM27" s="61"/>
      <c r="DN27" s="59"/>
      <c r="DO27" s="59"/>
      <c r="DP27" s="45">
        <f t="shared" si="18"/>
        <v>0</v>
      </c>
      <c r="DQ27" s="61"/>
      <c r="DR27" s="59"/>
      <c r="DS27" s="59"/>
      <c r="DT27" s="45">
        <f t="shared" si="19"/>
        <v>0</v>
      </c>
      <c r="DU27" s="60"/>
      <c r="DV27" s="59"/>
      <c r="DW27" s="59"/>
      <c r="DX27" s="45">
        <f t="shared" si="20"/>
        <v>0</v>
      </c>
      <c r="DY27" s="51">
        <f t="shared" si="31"/>
        <v>0</v>
      </c>
      <c r="DZ27" s="51">
        <f t="shared" si="32"/>
        <v>0</v>
      </c>
      <c r="EA27" s="51">
        <f t="shared" si="33"/>
        <v>0</v>
      </c>
      <c r="EB27" s="51">
        <f t="shared" si="34"/>
        <v>0</v>
      </c>
      <c r="EC27" s="257"/>
    </row>
    <row r="28" spans="1:133" ht="15.75" thickBot="1" x14ac:dyDescent="0.3">
      <c r="A28" s="439"/>
      <c r="B28" s="450"/>
      <c r="C28" s="451"/>
      <c r="D28" s="252" t="s">
        <v>19</v>
      </c>
      <c r="E28" s="58"/>
      <c r="F28" s="59"/>
      <c r="G28" s="59"/>
      <c r="H28" s="45">
        <f t="shared" si="21"/>
        <v>0</v>
      </c>
      <c r="I28" s="60"/>
      <c r="J28" s="59"/>
      <c r="K28" s="59"/>
      <c r="L28" s="45">
        <f t="shared" si="0"/>
        <v>0</v>
      </c>
      <c r="M28" s="59"/>
      <c r="N28" s="59"/>
      <c r="O28" s="59"/>
      <c r="P28" s="45">
        <f t="shared" si="22"/>
        <v>0</v>
      </c>
      <c r="Q28" s="58"/>
      <c r="R28" s="59"/>
      <c r="S28" s="59"/>
      <c r="T28" s="45">
        <f t="shared" si="23"/>
        <v>0</v>
      </c>
      <c r="U28" s="61"/>
      <c r="V28" s="59"/>
      <c r="W28" s="59"/>
      <c r="X28" s="45">
        <f t="shared" si="1"/>
        <v>0</v>
      </c>
      <c r="Y28" s="60"/>
      <c r="Z28" s="59"/>
      <c r="AA28" s="59"/>
      <c r="AB28" s="45">
        <f t="shared" si="2"/>
        <v>0</v>
      </c>
      <c r="AC28" s="58"/>
      <c r="AD28" s="59"/>
      <c r="AE28" s="59"/>
      <c r="AF28" s="45">
        <f t="shared" si="3"/>
        <v>0</v>
      </c>
      <c r="AG28" s="61"/>
      <c r="AH28" s="59"/>
      <c r="AI28" s="59"/>
      <c r="AJ28" s="45">
        <f t="shared" si="4"/>
        <v>0</v>
      </c>
      <c r="AK28" s="60"/>
      <c r="AL28" s="59"/>
      <c r="AM28" s="59"/>
      <c r="AN28" s="45">
        <f t="shared" si="5"/>
        <v>0</v>
      </c>
      <c r="AO28" s="58"/>
      <c r="AP28" s="59"/>
      <c r="AQ28" s="59"/>
      <c r="AR28" s="45">
        <f t="shared" si="6"/>
        <v>0</v>
      </c>
      <c r="AS28" s="61"/>
      <c r="AT28" s="59"/>
      <c r="AU28" s="59"/>
      <c r="AV28" s="45">
        <f t="shared" si="7"/>
        <v>0</v>
      </c>
      <c r="AW28" s="60"/>
      <c r="AX28" s="59"/>
      <c r="AY28" s="59"/>
      <c r="AZ28" s="45">
        <f t="shared" si="8"/>
        <v>0</v>
      </c>
      <c r="BA28" s="58"/>
      <c r="BB28" s="59"/>
      <c r="BC28" s="59"/>
      <c r="BD28" s="45">
        <f t="shared" si="9"/>
        <v>0</v>
      </c>
      <c r="BE28" s="60"/>
      <c r="BF28" s="59"/>
      <c r="BG28" s="59"/>
      <c r="BH28" s="45">
        <f t="shared" si="10"/>
        <v>0</v>
      </c>
      <c r="BI28" s="58"/>
      <c r="BJ28" s="59"/>
      <c r="BK28" s="59"/>
      <c r="BL28" s="45">
        <f t="shared" si="11"/>
        <v>0</v>
      </c>
      <c r="BM28" s="60"/>
      <c r="BN28" s="59"/>
      <c r="BO28" s="59"/>
      <c r="BP28" s="45">
        <f t="shared" si="12"/>
        <v>0</v>
      </c>
      <c r="BQ28" s="58"/>
      <c r="BR28" s="59"/>
      <c r="BS28" s="59"/>
      <c r="BT28" s="45">
        <f t="shared" si="13"/>
        <v>0</v>
      </c>
      <c r="BU28" s="60"/>
      <c r="BV28" s="59"/>
      <c r="BW28" s="59"/>
      <c r="BX28" s="46">
        <f t="shared" si="14"/>
        <v>0</v>
      </c>
      <c r="BY28" s="14"/>
      <c r="BZ28" s="15"/>
      <c r="CA28" s="16"/>
      <c r="CB28" s="51">
        <f t="shared" si="15"/>
        <v>0</v>
      </c>
      <c r="CC28" s="17"/>
      <c r="CD28" s="15"/>
      <c r="CE28" s="18"/>
      <c r="CF28" s="51">
        <f t="shared" si="16"/>
        <v>0</v>
      </c>
      <c r="CG28" s="61"/>
      <c r="CH28" s="59"/>
      <c r="CI28" s="59"/>
      <c r="CJ28" s="45">
        <f t="shared" si="24"/>
        <v>0</v>
      </c>
      <c r="CK28" s="58"/>
      <c r="CL28" s="59"/>
      <c r="CM28" s="59"/>
      <c r="CN28" s="45">
        <f t="shared" si="25"/>
        <v>0</v>
      </c>
      <c r="CO28" s="61"/>
      <c r="CP28" s="59"/>
      <c r="CQ28" s="59"/>
      <c r="CR28" s="45">
        <f t="shared" si="26"/>
        <v>0</v>
      </c>
      <c r="CS28" s="60"/>
      <c r="CT28" s="59"/>
      <c r="CU28" s="59"/>
      <c r="CV28" s="45">
        <f t="shared" si="27"/>
        <v>0</v>
      </c>
      <c r="CW28" s="58"/>
      <c r="CX28" s="59"/>
      <c r="CY28" s="59"/>
      <c r="CZ28" s="45">
        <f t="shared" si="28"/>
        <v>0</v>
      </c>
      <c r="DA28" s="61"/>
      <c r="DB28" s="59"/>
      <c r="DC28" s="59"/>
      <c r="DD28" s="45">
        <f t="shared" si="29"/>
        <v>0</v>
      </c>
      <c r="DE28" s="60"/>
      <c r="DF28" s="59"/>
      <c r="DG28" s="59"/>
      <c r="DH28" s="45">
        <f t="shared" si="30"/>
        <v>0</v>
      </c>
      <c r="DI28" s="58"/>
      <c r="DJ28" s="59"/>
      <c r="DK28" s="59"/>
      <c r="DL28" s="48">
        <f t="shared" si="17"/>
        <v>0</v>
      </c>
      <c r="DM28" s="61"/>
      <c r="DN28" s="59"/>
      <c r="DO28" s="59"/>
      <c r="DP28" s="45">
        <f t="shared" si="18"/>
        <v>0</v>
      </c>
      <c r="DQ28" s="61"/>
      <c r="DR28" s="59"/>
      <c r="DS28" s="59"/>
      <c r="DT28" s="45">
        <f t="shared" si="19"/>
        <v>0</v>
      </c>
      <c r="DU28" s="60"/>
      <c r="DV28" s="59"/>
      <c r="DW28" s="59"/>
      <c r="DX28" s="45">
        <f t="shared" si="20"/>
        <v>0</v>
      </c>
      <c r="DY28" s="51">
        <f t="shared" si="31"/>
        <v>0</v>
      </c>
      <c r="DZ28" s="51">
        <f t="shared" si="32"/>
        <v>0</v>
      </c>
      <c r="EA28" s="51">
        <f t="shared" si="33"/>
        <v>0</v>
      </c>
      <c r="EB28" s="51">
        <f t="shared" si="34"/>
        <v>0</v>
      </c>
      <c r="EC28" s="257"/>
    </row>
    <row r="29" spans="1:133" ht="15.75" thickBot="1" x14ac:dyDescent="0.3">
      <c r="A29" s="438" t="s">
        <v>20</v>
      </c>
      <c r="B29" s="446" t="s">
        <v>123</v>
      </c>
      <c r="C29" s="448" t="s">
        <v>132</v>
      </c>
      <c r="D29" s="251" t="s">
        <v>18</v>
      </c>
      <c r="E29" s="58"/>
      <c r="F29" s="59"/>
      <c r="G29" s="59"/>
      <c r="H29" s="45">
        <f t="shared" si="21"/>
        <v>0</v>
      </c>
      <c r="I29" s="60"/>
      <c r="J29" s="59"/>
      <c r="K29" s="59"/>
      <c r="L29" s="45">
        <f t="shared" si="0"/>
        <v>0</v>
      </c>
      <c r="M29" s="59"/>
      <c r="N29" s="59"/>
      <c r="O29" s="59"/>
      <c r="P29" s="45">
        <f t="shared" si="22"/>
        <v>0</v>
      </c>
      <c r="Q29" s="58"/>
      <c r="R29" s="59"/>
      <c r="S29" s="59"/>
      <c r="T29" s="45">
        <f t="shared" si="23"/>
        <v>0</v>
      </c>
      <c r="U29" s="61"/>
      <c r="V29" s="59"/>
      <c r="W29" s="59"/>
      <c r="X29" s="45">
        <f t="shared" si="1"/>
        <v>0</v>
      </c>
      <c r="Y29" s="60"/>
      <c r="Z29" s="59"/>
      <c r="AA29" s="59"/>
      <c r="AB29" s="45">
        <f t="shared" si="2"/>
        <v>0</v>
      </c>
      <c r="AC29" s="58"/>
      <c r="AD29" s="59"/>
      <c r="AE29" s="59"/>
      <c r="AF29" s="45">
        <f t="shared" si="3"/>
        <v>0</v>
      </c>
      <c r="AG29" s="61"/>
      <c r="AH29" s="59"/>
      <c r="AI29" s="59"/>
      <c r="AJ29" s="45">
        <f t="shared" si="4"/>
        <v>0</v>
      </c>
      <c r="AK29" s="60"/>
      <c r="AL29" s="59"/>
      <c r="AM29" s="59"/>
      <c r="AN29" s="45">
        <f t="shared" si="5"/>
        <v>0</v>
      </c>
      <c r="AO29" s="58"/>
      <c r="AP29" s="59"/>
      <c r="AQ29" s="59"/>
      <c r="AR29" s="45">
        <f t="shared" si="6"/>
        <v>0</v>
      </c>
      <c r="AS29" s="61"/>
      <c r="AT29" s="59"/>
      <c r="AU29" s="59"/>
      <c r="AV29" s="45">
        <f t="shared" si="7"/>
        <v>0</v>
      </c>
      <c r="AW29" s="60"/>
      <c r="AX29" s="59"/>
      <c r="AY29" s="59"/>
      <c r="AZ29" s="45">
        <f t="shared" si="8"/>
        <v>0</v>
      </c>
      <c r="BA29" s="58"/>
      <c r="BB29" s="59"/>
      <c r="BC29" s="59"/>
      <c r="BD29" s="45">
        <f t="shared" si="9"/>
        <v>0</v>
      </c>
      <c r="BE29" s="60"/>
      <c r="BF29" s="59"/>
      <c r="BG29" s="59"/>
      <c r="BH29" s="45">
        <f t="shared" si="10"/>
        <v>0</v>
      </c>
      <c r="BI29" s="58"/>
      <c r="BJ29" s="59"/>
      <c r="BK29" s="59"/>
      <c r="BL29" s="45">
        <f t="shared" si="11"/>
        <v>0</v>
      </c>
      <c r="BM29" s="60"/>
      <c r="BN29" s="59"/>
      <c r="BO29" s="59"/>
      <c r="BP29" s="45">
        <f t="shared" si="12"/>
        <v>0</v>
      </c>
      <c r="BQ29" s="58"/>
      <c r="BR29" s="59"/>
      <c r="BS29" s="59"/>
      <c r="BT29" s="45">
        <f t="shared" si="13"/>
        <v>0</v>
      </c>
      <c r="BU29" s="60"/>
      <c r="BV29" s="59"/>
      <c r="BW29" s="59"/>
      <c r="BX29" s="46">
        <f t="shared" si="14"/>
        <v>0</v>
      </c>
      <c r="BY29" s="14"/>
      <c r="BZ29" s="15"/>
      <c r="CA29" s="16"/>
      <c r="CB29" s="51">
        <f t="shared" si="15"/>
        <v>0</v>
      </c>
      <c r="CC29" s="17"/>
      <c r="CD29" s="15"/>
      <c r="CE29" s="18"/>
      <c r="CF29" s="51">
        <f t="shared" si="16"/>
        <v>0</v>
      </c>
      <c r="CG29" s="61"/>
      <c r="CH29" s="59"/>
      <c r="CI29" s="59"/>
      <c r="CJ29" s="45">
        <f t="shared" si="24"/>
        <v>0</v>
      </c>
      <c r="CK29" s="58"/>
      <c r="CL29" s="59"/>
      <c r="CM29" s="59"/>
      <c r="CN29" s="45">
        <f t="shared" si="25"/>
        <v>0</v>
      </c>
      <c r="CO29" s="61"/>
      <c r="CP29" s="59"/>
      <c r="CQ29" s="59"/>
      <c r="CR29" s="45">
        <f t="shared" si="26"/>
        <v>0</v>
      </c>
      <c r="CS29" s="60"/>
      <c r="CT29" s="59"/>
      <c r="CU29" s="59"/>
      <c r="CV29" s="45">
        <f t="shared" si="27"/>
        <v>0</v>
      </c>
      <c r="CW29" s="58"/>
      <c r="CX29" s="59"/>
      <c r="CY29" s="59"/>
      <c r="CZ29" s="45">
        <f t="shared" si="28"/>
        <v>0</v>
      </c>
      <c r="DA29" s="61"/>
      <c r="DB29" s="59"/>
      <c r="DC29" s="59"/>
      <c r="DD29" s="45">
        <f t="shared" si="29"/>
        <v>0</v>
      </c>
      <c r="DE29" s="60"/>
      <c r="DF29" s="59"/>
      <c r="DG29" s="59"/>
      <c r="DH29" s="45">
        <f t="shared" si="30"/>
        <v>0</v>
      </c>
      <c r="DI29" s="58"/>
      <c r="DJ29" s="59"/>
      <c r="DK29" s="59"/>
      <c r="DL29" s="48">
        <f t="shared" si="17"/>
        <v>0</v>
      </c>
      <c r="DM29" s="61"/>
      <c r="DN29" s="59"/>
      <c r="DO29" s="59"/>
      <c r="DP29" s="45">
        <f t="shared" si="18"/>
        <v>0</v>
      </c>
      <c r="DQ29" s="61"/>
      <c r="DR29" s="59"/>
      <c r="DS29" s="59"/>
      <c r="DT29" s="45">
        <f t="shared" si="19"/>
        <v>0</v>
      </c>
      <c r="DU29" s="60"/>
      <c r="DV29" s="59"/>
      <c r="DW29" s="59"/>
      <c r="DX29" s="45">
        <f t="shared" si="20"/>
        <v>0</v>
      </c>
      <c r="DY29" s="51">
        <f t="shared" si="31"/>
        <v>0</v>
      </c>
      <c r="DZ29" s="51">
        <f t="shared" si="32"/>
        <v>0</v>
      </c>
      <c r="EA29" s="51">
        <f t="shared" si="33"/>
        <v>0</v>
      </c>
      <c r="EB29" s="51">
        <f t="shared" si="34"/>
        <v>0</v>
      </c>
      <c r="EC29" s="257"/>
    </row>
    <row r="30" spans="1:133" ht="15.75" thickBot="1" x14ac:dyDescent="0.3">
      <c r="A30" s="439"/>
      <c r="B30" s="450"/>
      <c r="C30" s="451"/>
      <c r="D30" s="252" t="s">
        <v>19</v>
      </c>
      <c r="E30" s="58"/>
      <c r="F30" s="59"/>
      <c r="G30" s="59"/>
      <c r="H30" s="45">
        <f t="shared" si="21"/>
        <v>0</v>
      </c>
      <c r="I30" s="60"/>
      <c r="J30" s="59"/>
      <c r="K30" s="59"/>
      <c r="L30" s="45">
        <f t="shared" si="0"/>
        <v>0</v>
      </c>
      <c r="M30" s="59"/>
      <c r="N30" s="59"/>
      <c r="O30" s="59"/>
      <c r="P30" s="45">
        <f t="shared" si="22"/>
        <v>0</v>
      </c>
      <c r="Q30" s="58"/>
      <c r="R30" s="59"/>
      <c r="S30" s="59"/>
      <c r="T30" s="45">
        <f t="shared" si="23"/>
        <v>0</v>
      </c>
      <c r="U30" s="61"/>
      <c r="V30" s="59"/>
      <c r="W30" s="59"/>
      <c r="X30" s="45">
        <f t="shared" si="1"/>
        <v>0</v>
      </c>
      <c r="Y30" s="60"/>
      <c r="Z30" s="59"/>
      <c r="AA30" s="59"/>
      <c r="AB30" s="45">
        <f t="shared" si="2"/>
        <v>0</v>
      </c>
      <c r="AC30" s="58"/>
      <c r="AD30" s="59"/>
      <c r="AE30" s="59"/>
      <c r="AF30" s="45">
        <f t="shared" si="3"/>
        <v>0</v>
      </c>
      <c r="AG30" s="61"/>
      <c r="AH30" s="59"/>
      <c r="AI30" s="59"/>
      <c r="AJ30" s="45">
        <f t="shared" si="4"/>
        <v>0</v>
      </c>
      <c r="AK30" s="60"/>
      <c r="AL30" s="59"/>
      <c r="AM30" s="59"/>
      <c r="AN30" s="45">
        <f t="shared" si="5"/>
        <v>0</v>
      </c>
      <c r="AO30" s="58"/>
      <c r="AP30" s="59"/>
      <c r="AQ30" s="59"/>
      <c r="AR30" s="45">
        <f t="shared" si="6"/>
        <v>0</v>
      </c>
      <c r="AS30" s="61"/>
      <c r="AT30" s="59"/>
      <c r="AU30" s="59"/>
      <c r="AV30" s="45">
        <f t="shared" si="7"/>
        <v>0</v>
      </c>
      <c r="AW30" s="60"/>
      <c r="AX30" s="59"/>
      <c r="AY30" s="59"/>
      <c r="AZ30" s="45">
        <f t="shared" si="8"/>
        <v>0</v>
      </c>
      <c r="BA30" s="58"/>
      <c r="BB30" s="59"/>
      <c r="BC30" s="59"/>
      <c r="BD30" s="45">
        <f t="shared" si="9"/>
        <v>0</v>
      </c>
      <c r="BE30" s="60"/>
      <c r="BF30" s="59"/>
      <c r="BG30" s="59"/>
      <c r="BH30" s="45">
        <f t="shared" si="10"/>
        <v>0</v>
      </c>
      <c r="BI30" s="58"/>
      <c r="BJ30" s="59"/>
      <c r="BK30" s="59"/>
      <c r="BL30" s="45">
        <f t="shared" si="11"/>
        <v>0</v>
      </c>
      <c r="BM30" s="60"/>
      <c r="BN30" s="59"/>
      <c r="BO30" s="59"/>
      <c r="BP30" s="45">
        <f t="shared" si="12"/>
        <v>0</v>
      </c>
      <c r="BQ30" s="58"/>
      <c r="BR30" s="59"/>
      <c r="BS30" s="59"/>
      <c r="BT30" s="45">
        <f t="shared" si="13"/>
        <v>0</v>
      </c>
      <c r="BU30" s="60"/>
      <c r="BV30" s="59"/>
      <c r="BW30" s="59"/>
      <c r="BX30" s="46">
        <f t="shared" si="14"/>
        <v>0</v>
      </c>
      <c r="BY30" s="14"/>
      <c r="BZ30" s="15"/>
      <c r="CA30" s="16"/>
      <c r="CB30" s="51">
        <f t="shared" si="15"/>
        <v>0</v>
      </c>
      <c r="CC30" s="17"/>
      <c r="CD30" s="15"/>
      <c r="CE30" s="18"/>
      <c r="CF30" s="51">
        <f t="shared" si="16"/>
        <v>0</v>
      </c>
      <c r="CG30" s="61"/>
      <c r="CH30" s="59"/>
      <c r="CI30" s="59"/>
      <c r="CJ30" s="45">
        <f t="shared" si="24"/>
        <v>0</v>
      </c>
      <c r="CK30" s="58"/>
      <c r="CL30" s="59"/>
      <c r="CM30" s="59"/>
      <c r="CN30" s="45">
        <f t="shared" si="25"/>
        <v>0</v>
      </c>
      <c r="CO30" s="61"/>
      <c r="CP30" s="59"/>
      <c r="CQ30" s="59"/>
      <c r="CR30" s="45">
        <f t="shared" si="26"/>
        <v>0</v>
      </c>
      <c r="CS30" s="60"/>
      <c r="CT30" s="59"/>
      <c r="CU30" s="59"/>
      <c r="CV30" s="45">
        <f t="shared" si="27"/>
        <v>0</v>
      </c>
      <c r="CW30" s="58"/>
      <c r="CX30" s="59"/>
      <c r="CY30" s="59"/>
      <c r="CZ30" s="45">
        <f t="shared" si="28"/>
        <v>0</v>
      </c>
      <c r="DA30" s="61"/>
      <c r="DB30" s="59"/>
      <c r="DC30" s="59"/>
      <c r="DD30" s="45">
        <f t="shared" si="29"/>
        <v>0</v>
      </c>
      <c r="DE30" s="60"/>
      <c r="DF30" s="59"/>
      <c r="DG30" s="59"/>
      <c r="DH30" s="45">
        <f t="shared" si="30"/>
        <v>0</v>
      </c>
      <c r="DI30" s="58"/>
      <c r="DJ30" s="59"/>
      <c r="DK30" s="59"/>
      <c r="DL30" s="48">
        <f t="shared" si="17"/>
        <v>0</v>
      </c>
      <c r="DM30" s="61"/>
      <c r="DN30" s="59"/>
      <c r="DO30" s="59"/>
      <c r="DP30" s="45">
        <f t="shared" si="18"/>
        <v>0</v>
      </c>
      <c r="DQ30" s="61"/>
      <c r="DR30" s="59"/>
      <c r="DS30" s="59"/>
      <c r="DT30" s="45">
        <f t="shared" si="19"/>
        <v>0</v>
      </c>
      <c r="DU30" s="60"/>
      <c r="DV30" s="59"/>
      <c r="DW30" s="59"/>
      <c r="DX30" s="45">
        <f t="shared" si="20"/>
        <v>0</v>
      </c>
      <c r="DY30" s="51">
        <f t="shared" si="31"/>
        <v>0</v>
      </c>
      <c r="DZ30" s="51">
        <f t="shared" si="32"/>
        <v>0</v>
      </c>
      <c r="EA30" s="51">
        <f t="shared" si="33"/>
        <v>0</v>
      </c>
      <c r="EB30" s="51">
        <f t="shared" si="34"/>
        <v>0</v>
      </c>
      <c r="EC30" s="257"/>
    </row>
    <row r="31" spans="1:133" ht="15.75" thickBot="1" x14ac:dyDescent="0.3">
      <c r="A31" s="438" t="s">
        <v>20</v>
      </c>
      <c r="B31" s="446" t="s">
        <v>140</v>
      </c>
      <c r="C31" s="448" t="s">
        <v>181</v>
      </c>
      <c r="D31" s="251" t="s">
        <v>18</v>
      </c>
      <c r="E31" s="58"/>
      <c r="F31" s="59"/>
      <c r="G31" s="59"/>
      <c r="H31" s="45">
        <f t="shared" si="21"/>
        <v>0</v>
      </c>
      <c r="I31" s="60"/>
      <c r="J31" s="59"/>
      <c r="K31" s="59"/>
      <c r="L31" s="45">
        <f t="shared" si="0"/>
        <v>0</v>
      </c>
      <c r="M31" s="59"/>
      <c r="N31" s="59"/>
      <c r="O31" s="59"/>
      <c r="P31" s="45">
        <f t="shared" si="22"/>
        <v>0</v>
      </c>
      <c r="Q31" s="58"/>
      <c r="R31" s="59"/>
      <c r="S31" s="59"/>
      <c r="T31" s="45">
        <f t="shared" si="23"/>
        <v>0</v>
      </c>
      <c r="U31" s="61"/>
      <c r="V31" s="59"/>
      <c r="W31" s="59"/>
      <c r="X31" s="45">
        <f t="shared" si="1"/>
        <v>0</v>
      </c>
      <c r="Y31" s="60"/>
      <c r="Z31" s="59"/>
      <c r="AA31" s="59"/>
      <c r="AB31" s="45">
        <f t="shared" si="2"/>
        <v>0</v>
      </c>
      <c r="AC31" s="58"/>
      <c r="AD31" s="59"/>
      <c r="AE31" s="59"/>
      <c r="AF31" s="45">
        <f t="shared" si="3"/>
        <v>0</v>
      </c>
      <c r="AG31" s="61"/>
      <c r="AH31" s="59"/>
      <c r="AI31" s="59"/>
      <c r="AJ31" s="45">
        <f t="shared" si="4"/>
        <v>0</v>
      </c>
      <c r="AK31" s="60"/>
      <c r="AL31" s="59"/>
      <c r="AM31" s="59"/>
      <c r="AN31" s="45">
        <f t="shared" si="5"/>
        <v>0</v>
      </c>
      <c r="AO31" s="58"/>
      <c r="AP31" s="59"/>
      <c r="AQ31" s="59"/>
      <c r="AR31" s="45">
        <f t="shared" si="6"/>
        <v>0</v>
      </c>
      <c r="AS31" s="61"/>
      <c r="AT31" s="59"/>
      <c r="AU31" s="59"/>
      <c r="AV31" s="45">
        <f t="shared" si="7"/>
        <v>0</v>
      </c>
      <c r="AW31" s="60"/>
      <c r="AX31" s="59"/>
      <c r="AY31" s="59"/>
      <c r="AZ31" s="45">
        <f t="shared" si="8"/>
        <v>0</v>
      </c>
      <c r="BA31" s="58"/>
      <c r="BB31" s="59"/>
      <c r="BC31" s="59"/>
      <c r="BD31" s="45">
        <f t="shared" si="9"/>
        <v>0</v>
      </c>
      <c r="BE31" s="60"/>
      <c r="BF31" s="59"/>
      <c r="BG31" s="59"/>
      <c r="BH31" s="45">
        <f t="shared" si="10"/>
        <v>0</v>
      </c>
      <c r="BI31" s="58"/>
      <c r="BJ31" s="59"/>
      <c r="BK31" s="59"/>
      <c r="BL31" s="45">
        <f t="shared" si="11"/>
        <v>0</v>
      </c>
      <c r="BM31" s="60"/>
      <c r="BN31" s="59"/>
      <c r="BO31" s="59"/>
      <c r="BP31" s="45">
        <f t="shared" si="12"/>
        <v>0</v>
      </c>
      <c r="BQ31" s="58"/>
      <c r="BR31" s="59"/>
      <c r="BS31" s="59"/>
      <c r="BT31" s="45">
        <f t="shared" si="13"/>
        <v>0</v>
      </c>
      <c r="BU31" s="60"/>
      <c r="BV31" s="59"/>
      <c r="BW31" s="59"/>
      <c r="BX31" s="46">
        <f t="shared" si="14"/>
        <v>0</v>
      </c>
      <c r="BY31" s="14"/>
      <c r="BZ31" s="15"/>
      <c r="CA31" s="16"/>
      <c r="CB31" s="51">
        <f t="shared" si="15"/>
        <v>0</v>
      </c>
      <c r="CC31" s="17"/>
      <c r="CD31" s="15"/>
      <c r="CE31" s="18"/>
      <c r="CF31" s="51">
        <f t="shared" si="16"/>
        <v>0</v>
      </c>
      <c r="CG31" s="61"/>
      <c r="CH31" s="59"/>
      <c r="CI31" s="59"/>
      <c r="CJ31" s="45">
        <f t="shared" si="24"/>
        <v>0</v>
      </c>
      <c r="CK31" s="58"/>
      <c r="CL31" s="59"/>
      <c r="CM31" s="59"/>
      <c r="CN31" s="45">
        <f t="shared" si="25"/>
        <v>0</v>
      </c>
      <c r="CO31" s="61"/>
      <c r="CP31" s="59"/>
      <c r="CQ31" s="59"/>
      <c r="CR31" s="45">
        <f t="shared" si="26"/>
        <v>0</v>
      </c>
      <c r="CS31" s="60"/>
      <c r="CT31" s="59"/>
      <c r="CU31" s="59"/>
      <c r="CV31" s="45">
        <f t="shared" si="27"/>
        <v>0</v>
      </c>
      <c r="CW31" s="58"/>
      <c r="CX31" s="59"/>
      <c r="CY31" s="59"/>
      <c r="CZ31" s="45">
        <f t="shared" si="28"/>
        <v>0</v>
      </c>
      <c r="DA31" s="61"/>
      <c r="DB31" s="59"/>
      <c r="DC31" s="59"/>
      <c r="DD31" s="45">
        <f t="shared" si="29"/>
        <v>0</v>
      </c>
      <c r="DE31" s="60"/>
      <c r="DF31" s="59"/>
      <c r="DG31" s="59"/>
      <c r="DH31" s="45">
        <f t="shared" si="30"/>
        <v>0</v>
      </c>
      <c r="DI31" s="58"/>
      <c r="DJ31" s="59"/>
      <c r="DK31" s="59"/>
      <c r="DL31" s="48">
        <f t="shared" si="17"/>
        <v>0</v>
      </c>
      <c r="DM31" s="61"/>
      <c r="DN31" s="59"/>
      <c r="DO31" s="59"/>
      <c r="DP31" s="45">
        <f t="shared" si="18"/>
        <v>0</v>
      </c>
      <c r="DQ31" s="61"/>
      <c r="DR31" s="59"/>
      <c r="DS31" s="59"/>
      <c r="DT31" s="45">
        <f t="shared" si="19"/>
        <v>0</v>
      </c>
      <c r="DU31" s="60"/>
      <c r="DV31" s="59"/>
      <c r="DW31" s="59"/>
      <c r="DX31" s="45">
        <f t="shared" si="20"/>
        <v>0</v>
      </c>
      <c r="DY31" s="51">
        <f t="shared" si="31"/>
        <v>0</v>
      </c>
      <c r="DZ31" s="51">
        <f t="shared" si="32"/>
        <v>0</v>
      </c>
      <c r="EA31" s="51">
        <f t="shared" si="33"/>
        <v>0</v>
      </c>
      <c r="EB31" s="51">
        <f t="shared" si="34"/>
        <v>0</v>
      </c>
      <c r="EC31" s="257"/>
    </row>
    <row r="32" spans="1:133" ht="15.75" thickBot="1" x14ac:dyDescent="0.3">
      <c r="A32" s="439"/>
      <c r="B32" s="450"/>
      <c r="C32" s="451"/>
      <c r="D32" s="252" t="s">
        <v>19</v>
      </c>
      <c r="E32" s="58"/>
      <c r="F32" s="59"/>
      <c r="G32" s="59"/>
      <c r="H32" s="45">
        <f t="shared" si="21"/>
        <v>0</v>
      </c>
      <c r="I32" s="60"/>
      <c r="J32" s="59"/>
      <c r="K32" s="59"/>
      <c r="L32" s="45">
        <f t="shared" si="0"/>
        <v>0</v>
      </c>
      <c r="M32" s="59"/>
      <c r="N32" s="59"/>
      <c r="O32" s="59"/>
      <c r="P32" s="45">
        <f t="shared" si="22"/>
        <v>0</v>
      </c>
      <c r="Q32" s="58"/>
      <c r="R32" s="59"/>
      <c r="S32" s="59"/>
      <c r="T32" s="45">
        <f t="shared" si="23"/>
        <v>0</v>
      </c>
      <c r="U32" s="61"/>
      <c r="V32" s="59"/>
      <c r="W32" s="59"/>
      <c r="X32" s="45">
        <f t="shared" si="1"/>
        <v>0</v>
      </c>
      <c r="Y32" s="60"/>
      <c r="Z32" s="59"/>
      <c r="AA32" s="59"/>
      <c r="AB32" s="45">
        <f t="shared" si="2"/>
        <v>0</v>
      </c>
      <c r="AC32" s="58"/>
      <c r="AD32" s="59"/>
      <c r="AE32" s="59"/>
      <c r="AF32" s="45">
        <f t="shared" si="3"/>
        <v>0</v>
      </c>
      <c r="AG32" s="61"/>
      <c r="AH32" s="59"/>
      <c r="AI32" s="59"/>
      <c r="AJ32" s="45">
        <f t="shared" si="4"/>
        <v>0</v>
      </c>
      <c r="AK32" s="60"/>
      <c r="AL32" s="59"/>
      <c r="AM32" s="59"/>
      <c r="AN32" s="45">
        <f t="shared" si="5"/>
        <v>0</v>
      </c>
      <c r="AO32" s="58"/>
      <c r="AP32" s="59"/>
      <c r="AQ32" s="59"/>
      <c r="AR32" s="45">
        <f t="shared" si="6"/>
        <v>0</v>
      </c>
      <c r="AS32" s="61"/>
      <c r="AT32" s="59"/>
      <c r="AU32" s="59"/>
      <c r="AV32" s="45">
        <f t="shared" si="7"/>
        <v>0</v>
      </c>
      <c r="AW32" s="60"/>
      <c r="AX32" s="59"/>
      <c r="AY32" s="59"/>
      <c r="AZ32" s="45">
        <f t="shared" si="8"/>
        <v>0</v>
      </c>
      <c r="BA32" s="58"/>
      <c r="BB32" s="59"/>
      <c r="BC32" s="59"/>
      <c r="BD32" s="45">
        <f t="shared" si="9"/>
        <v>0</v>
      </c>
      <c r="BE32" s="60"/>
      <c r="BF32" s="59"/>
      <c r="BG32" s="59"/>
      <c r="BH32" s="45">
        <f t="shared" si="10"/>
        <v>0</v>
      </c>
      <c r="BI32" s="58"/>
      <c r="BJ32" s="59"/>
      <c r="BK32" s="59"/>
      <c r="BL32" s="45">
        <f t="shared" si="11"/>
        <v>0</v>
      </c>
      <c r="BM32" s="60"/>
      <c r="BN32" s="59"/>
      <c r="BO32" s="59"/>
      <c r="BP32" s="45">
        <f t="shared" si="12"/>
        <v>0</v>
      </c>
      <c r="BQ32" s="58"/>
      <c r="BR32" s="59"/>
      <c r="BS32" s="59"/>
      <c r="BT32" s="45">
        <f t="shared" si="13"/>
        <v>0</v>
      </c>
      <c r="BU32" s="60"/>
      <c r="BV32" s="59"/>
      <c r="BW32" s="59"/>
      <c r="BX32" s="46">
        <f t="shared" si="14"/>
        <v>0</v>
      </c>
      <c r="BY32" s="14"/>
      <c r="BZ32" s="15"/>
      <c r="CA32" s="16"/>
      <c r="CB32" s="51">
        <f t="shared" si="15"/>
        <v>0</v>
      </c>
      <c r="CC32" s="17"/>
      <c r="CD32" s="15"/>
      <c r="CE32" s="18"/>
      <c r="CF32" s="51">
        <f t="shared" si="16"/>
        <v>0</v>
      </c>
      <c r="CG32" s="61"/>
      <c r="CH32" s="59"/>
      <c r="CI32" s="59"/>
      <c r="CJ32" s="45">
        <f t="shared" si="24"/>
        <v>0</v>
      </c>
      <c r="CK32" s="58"/>
      <c r="CL32" s="59"/>
      <c r="CM32" s="59"/>
      <c r="CN32" s="45">
        <f t="shared" si="25"/>
        <v>0</v>
      </c>
      <c r="CO32" s="61"/>
      <c r="CP32" s="59"/>
      <c r="CQ32" s="59"/>
      <c r="CR32" s="45">
        <f t="shared" si="26"/>
        <v>0</v>
      </c>
      <c r="CS32" s="60"/>
      <c r="CT32" s="59"/>
      <c r="CU32" s="59"/>
      <c r="CV32" s="45">
        <f t="shared" si="27"/>
        <v>0</v>
      </c>
      <c r="CW32" s="58"/>
      <c r="CX32" s="59"/>
      <c r="CY32" s="59"/>
      <c r="CZ32" s="45">
        <f t="shared" si="28"/>
        <v>0</v>
      </c>
      <c r="DA32" s="61"/>
      <c r="DB32" s="59"/>
      <c r="DC32" s="59"/>
      <c r="DD32" s="45">
        <f t="shared" si="29"/>
        <v>0</v>
      </c>
      <c r="DE32" s="60"/>
      <c r="DF32" s="59"/>
      <c r="DG32" s="59"/>
      <c r="DH32" s="45">
        <f t="shared" si="30"/>
        <v>0</v>
      </c>
      <c r="DI32" s="58"/>
      <c r="DJ32" s="59"/>
      <c r="DK32" s="59"/>
      <c r="DL32" s="48">
        <f t="shared" si="17"/>
        <v>0</v>
      </c>
      <c r="DM32" s="61"/>
      <c r="DN32" s="59"/>
      <c r="DO32" s="59"/>
      <c r="DP32" s="45">
        <f t="shared" si="18"/>
        <v>0</v>
      </c>
      <c r="DQ32" s="61"/>
      <c r="DR32" s="59"/>
      <c r="DS32" s="59"/>
      <c r="DT32" s="45">
        <f t="shared" si="19"/>
        <v>0</v>
      </c>
      <c r="DU32" s="60"/>
      <c r="DV32" s="59"/>
      <c r="DW32" s="59"/>
      <c r="DX32" s="45">
        <f t="shared" si="20"/>
        <v>0</v>
      </c>
      <c r="DY32" s="51">
        <f t="shared" si="31"/>
        <v>0</v>
      </c>
      <c r="DZ32" s="51">
        <f t="shared" si="32"/>
        <v>0</v>
      </c>
      <c r="EA32" s="51">
        <f t="shared" si="33"/>
        <v>0</v>
      </c>
      <c r="EB32" s="51">
        <f t="shared" si="34"/>
        <v>0</v>
      </c>
      <c r="EC32" s="257"/>
    </row>
    <row r="33" spans="1:133" ht="15.75" thickBot="1" x14ac:dyDescent="0.3">
      <c r="A33" s="438" t="s">
        <v>20</v>
      </c>
      <c r="B33" s="446" t="s">
        <v>141</v>
      </c>
      <c r="C33" s="448" t="s">
        <v>182</v>
      </c>
      <c r="D33" s="251" t="s">
        <v>18</v>
      </c>
      <c r="E33" s="58"/>
      <c r="F33" s="59"/>
      <c r="G33" s="59"/>
      <c r="H33" s="45">
        <f t="shared" si="21"/>
        <v>0</v>
      </c>
      <c r="I33" s="60"/>
      <c r="J33" s="59"/>
      <c r="K33" s="59"/>
      <c r="L33" s="45">
        <f t="shared" si="0"/>
        <v>0</v>
      </c>
      <c r="M33" s="59"/>
      <c r="N33" s="59"/>
      <c r="O33" s="59"/>
      <c r="P33" s="45">
        <f t="shared" si="22"/>
        <v>0</v>
      </c>
      <c r="Q33" s="58"/>
      <c r="R33" s="59"/>
      <c r="S33" s="59"/>
      <c r="T33" s="45">
        <f t="shared" si="23"/>
        <v>0</v>
      </c>
      <c r="U33" s="61"/>
      <c r="V33" s="59"/>
      <c r="W33" s="59"/>
      <c r="X33" s="45">
        <f t="shared" si="1"/>
        <v>0</v>
      </c>
      <c r="Y33" s="60"/>
      <c r="Z33" s="59"/>
      <c r="AA33" s="59"/>
      <c r="AB33" s="45">
        <f t="shared" si="2"/>
        <v>0</v>
      </c>
      <c r="AC33" s="58"/>
      <c r="AD33" s="59"/>
      <c r="AE33" s="59"/>
      <c r="AF33" s="45">
        <f t="shared" si="3"/>
        <v>0</v>
      </c>
      <c r="AG33" s="61"/>
      <c r="AH33" s="59"/>
      <c r="AI33" s="59"/>
      <c r="AJ33" s="45">
        <f t="shared" si="4"/>
        <v>0</v>
      </c>
      <c r="AK33" s="60"/>
      <c r="AL33" s="59"/>
      <c r="AM33" s="59"/>
      <c r="AN33" s="45">
        <f t="shared" si="5"/>
        <v>0</v>
      </c>
      <c r="AO33" s="58"/>
      <c r="AP33" s="59"/>
      <c r="AQ33" s="59"/>
      <c r="AR33" s="45">
        <f t="shared" si="6"/>
        <v>0</v>
      </c>
      <c r="AS33" s="61"/>
      <c r="AT33" s="59"/>
      <c r="AU33" s="59"/>
      <c r="AV33" s="45">
        <f t="shared" si="7"/>
        <v>0</v>
      </c>
      <c r="AW33" s="60"/>
      <c r="AX33" s="59"/>
      <c r="AY33" s="59"/>
      <c r="AZ33" s="45">
        <f t="shared" si="8"/>
        <v>0</v>
      </c>
      <c r="BA33" s="58"/>
      <c r="BB33" s="59"/>
      <c r="BC33" s="59"/>
      <c r="BD33" s="45">
        <f t="shared" si="9"/>
        <v>0</v>
      </c>
      <c r="BE33" s="60"/>
      <c r="BF33" s="59"/>
      <c r="BG33" s="59"/>
      <c r="BH33" s="45">
        <f t="shared" si="10"/>
        <v>0</v>
      </c>
      <c r="BI33" s="58"/>
      <c r="BJ33" s="59"/>
      <c r="BK33" s="59"/>
      <c r="BL33" s="45">
        <f t="shared" si="11"/>
        <v>0</v>
      </c>
      <c r="BM33" s="60"/>
      <c r="BN33" s="59"/>
      <c r="BO33" s="59"/>
      <c r="BP33" s="45">
        <f t="shared" si="12"/>
        <v>0</v>
      </c>
      <c r="BQ33" s="58"/>
      <c r="BR33" s="59"/>
      <c r="BS33" s="59"/>
      <c r="BT33" s="45">
        <f t="shared" si="13"/>
        <v>0</v>
      </c>
      <c r="BU33" s="60"/>
      <c r="BV33" s="59"/>
      <c r="BW33" s="59"/>
      <c r="BX33" s="46">
        <f t="shared" si="14"/>
        <v>0</v>
      </c>
      <c r="BY33" s="14"/>
      <c r="BZ33" s="15"/>
      <c r="CA33" s="16"/>
      <c r="CB33" s="51">
        <f t="shared" si="15"/>
        <v>0</v>
      </c>
      <c r="CC33" s="17"/>
      <c r="CD33" s="15"/>
      <c r="CE33" s="18"/>
      <c r="CF33" s="51">
        <f t="shared" si="16"/>
        <v>0</v>
      </c>
      <c r="CG33" s="61"/>
      <c r="CH33" s="59"/>
      <c r="CI33" s="59"/>
      <c r="CJ33" s="45">
        <f t="shared" si="24"/>
        <v>0</v>
      </c>
      <c r="CK33" s="58"/>
      <c r="CL33" s="59"/>
      <c r="CM33" s="59"/>
      <c r="CN33" s="45">
        <f t="shared" si="25"/>
        <v>0</v>
      </c>
      <c r="CO33" s="61"/>
      <c r="CP33" s="59"/>
      <c r="CQ33" s="59"/>
      <c r="CR33" s="45">
        <f t="shared" si="26"/>
        <v>0</v>
      </c>
      <c r="CS33" s="60"/>
      <c r="CT33" s="59"/>
      <c r="CU33" s="59"/>
      <c r="CV33" s="45">
        <f t="shared" si="27"/>
        <v>0</v>
      </c>
      <c r="CW33" s="58"/>
      <c r="CX33" s="59"/>
      <c r="CY33" s="59"/>
      <c r="CZ33" s="45">
        <f t="shared" si="28"/>
        <v>0</v>
      </c>
      <c r="DA33" s="61"/>
      <c r="DB33" s="59"/>
      <c r="DC33" s="59"/>
      <c r="DD33" s="45">
        <f t="shared" si="29"/>
        <v>0</v>
      </c>
      <c r="DE33" s="60"/>
      <c r="DF33" s="59"/>
      <c r="DG33" s="59"/>
      <c r="DH33" s="45">
        <f t="shared" si="30"/>
        <v>0</v>
      </c>
      <c r="DI33" s="58"/>
      <c r="DJ33" s="59"/>
      <c r="DK33" s="59"/>
      <c r="DL33" s="48">
        <f t="shared" si="17"/>
        <v>0</v>
      </c>
      <c r="DM33" s="61"/>
      <c r="DN33" s="59"/>
      <c r="DO33" s="59"/>
      <c r="DP33" s="45">
        <f t="shared" si="18"/>
        <v>0</v>
      </c>
      <c r="DQ33" s="61"/>
      <c r="DR33" s="59"/>
      <c r="DS33" s="59"/>
      <c r="DT33" s="45">
        <f t="shared" si="19"/>
        <v>0</v>
      </c>
      <c r="DU33" s="60"/>
      <c r="DV33" s="59"/>
      <c r="DW33" s="59"/>
      <c r="DX33" s="45">
        <f t="shared" si="20"/>
        <v>0</v>
      </c>
      <c r="DY33" s="51">
        <f t="shared" si="31"/>
        <v>0</v>
      </c>
      <c r="DZ33" s="51">
        <f t="shared" si="32"/>
        <v>0</v>
      </c>
      <c r="EA33" s="51">
        <f t="shared" si="33"/>
        <v>0</v>
      </c>
      <c r="EB33" s="51">
        <f t="shared" si="34"/>
        <v>0</v>
      </c>
      <c r="EC33" s="257"/>
    </row>
    <row r="34" spans="1:133" ht="15.75" thickBot="1" x14ac:dyDescent="0.3">
      <c r="A34" s="439"/>
      <c r="B34" s="450"/>
      <c r="C34" s="451"/>
      <c r="D34" s="252" t="s">
        <v>19</v>
      </c>
      <c r="E34" s="62"/>
      <c r="F34" s="63"/>
      <c r="G34" s="63"/>
      <c r="H34" s="45">
        <f t="shared" si="21"/>
        <v>0</v>
      </c>
      <c r="I34" s="64"/>
      <c r="J34" s="63"/>
      <c r="K34" s="63"/>
      <c r="L34" s="45">
        <f t="shared" si="0"/>
        <v>0</v>
      </c>
      <c r="M34" s="59"/>
      <c r="N34" s="59"/>
      <c r="O34" s="59"/>
      <c r="P34" s="45">
        <f t="shared" si="22"/>
        <v>0</v>
      </c>
      <c r="Q34" s="58"/>
      <c r="R34" s="59"/>
      <c r="S34" s="59"/>
      <c r="T34" s="45">
        <f t="shared" si="23"/>
        <v>0</v>
      </c>
      <c r="U34" s="61"/>
      <c r="V34" s="59"/>
      <c r="W34" s="59"/>
      <c r="X34" s="45">
        <f t="shared" si="1"/>
        <v>0</v>
      </c>
      <c r="Y34" s="60"/>
      <c r="Z34" s="59"/>
      <c r="AA34" s="59"/>
      <c r="AB34" s="45">
        <f t="shared" si="2"/>
        <v>0</v>
      </c>
      <c r="AC34" s="58"/>
      <c r="AD34" s="59"/>
      <c r="AE34" s="59"/>
      <c r="AF34" s="45">
        <f t="shared" si="3"/>
        <v>0</v>
      </c>
      <c r="AG34" s="61"/>
      <c r="AH34" s="59"/>
      <c r="AI34" s="59"/>
      <c r="AJ34" s="45">
        <f t="shared" si="4"/>
        <v>0</v>
      </c>
      <c r="AK34" s="60"/>
      <c r="AL34" s="59"/>
      <c r="AM34" s="59"/>
      <c r="AN34" s="45">
        <f t="shared" si="5"/>
        <v>0</v>
      </c>
      <c r="AO34" s="58"/>
      <c r="AP34" s="59"/>
      <c r="AQ34" s="59"/>
      <c r="AR34" s="45">
        <f t="shared" si="6"/>
        <v>0</v>
      </c>
      <c r="AS34" s="61"/>
      <c r="AT34" s="59"/>
      <c r="AU34" s="59"/>
      <c r="AV34" s="45">
        <f t="shared" si="7"/>
        <v>0</v>
      </c>
      <c r="AW34" s="60"/>
      <c r="AX34" s="59"/>
      <c r="AY34" s="59"/>
      <c r="AZ34" s="45">
        <f t="shared" si="8"/>
        <v>0</v>
      </c>
      <c r="BA34" s="58"/>
      <c r="BB34" s="59"/>
      <c r="BC34" s="59"/>
      <c r="BD34" s="45">
        <f t="shared" si="9"/>
        <v>0</v>
      </c>
      <c r="BE34" s="60"/>
      <c r="BF34" s="59"/>
      <c r="BG34" s="59"/>
      <c r="BH34" s="45">
        <f t="shared" si="10"/>
        <v>0</v>
      </c>
      <c r="BI34" s="58"/>
      <c r="BJ34" s="59"/>
      <c r="BK34" s="59"/>
      <c r="BL34" s="45">
        <f t="shared" si="11"/>
        <v>0</v>
      </c>
      <c r="BM34" s="60"/>
      <c r="BN34" s="59"/>
      <c r="BO34" s="59"/>
      <c r="BP34" s="45">
        <f t="shared" si="12"/>
        <v>0</v>
      </c>
      <c r="BQ34" s="58"/>
      <c r="BR34" s="59"/>
      <c r="BS34" s="59"/>
      <c r="BT34" s="45">
        <f t="shared" si="13"/>
        <v>0</v>
      </c>
      <c r="BU34" s="60"/>
      <c r="BV34" s="59"/>
      <c r="BW34" s="59"/>
      <c r="BX34" s="46">
        <f t="shared" si="14"/>
        <v>0</v>
      </c>
      <c r="BY34" s="14"/>
      <c r="BZ34" s="15"/>
      <c r="CA34" s="16"/>
      <c r="CB34" s="51">
        <f t="shared" si="15"/>
        <v>0</v>
      </c>
      <c r="CC34" s="17"/>
      <c r="CD34" s="15"/>
      <c r="CE34" s="18"/>
      <c r="CF34" s="51">
        <f t="shared" si="16"/>
        <v>0</v>
      </c>
      <c r="CG34" s="61"/>
      <c r="CH34" s="59"/>
      <c r="CI34" s="59"/>
      <c r="CJ34" s="45">
        <f t="shared" si="24"/>
        <v>0</v>
      </c>
      <c r="CK34" s="58"/>
      <c r="CL34" s="59"/>
      <c r="CM34" s="59"/>
      <c r="CN34" s="45">
        <f t="shared" si="25"/>
        <v>0</v>
      </c>
      <c r="CO34" s="61"/>
      <c r="CP34" s="59"/>
      <c r="CQ34" s="59"/>
      <c r="CR34" s="45">
        <f t="shared" si="26"/>
        <v>0</v>
      </c>
      <c r="CS34" s="60"/>
      <c r="CT34" s="59"/>
      <c r="CU34" s="59"/>
      <c r="CV34" s="45">
        <f t="shared" si="27"/>
        <v>0</v>
      </c>
      <c r="CW34" s="58"/>
      <c r="CX34" s="59"/>
      <c r="CY34" s="59"/>
      <c r="CZ34" s="45">
        <f t="shared" si="28"/>
        <v>0</v>
      </c>
      <c r="DA34" s="61"/>
      <c r="DB34" s="59"/>
      <c r="DC34" s="59"/>
      <c r="DD34" s="45">
        <f t="shared" si="29"/>
        <v>0</v>
      </c>
      <c r="DE34" s="60"/>
      <c r="DF34" s="59"/>
      <c r="DG34" s="59"/>
      <c r="DH34" s="45">
        <f t="shared" si="30"/>
        <v>0</v>
      </c>
      <c r="DI34" s="58"/>
      <c r="DJ34" s="59"/>
      <c r="DK34" s="59"/>
      <c r="DL34" s="48">
        <f t="shared" si="17"/>
        <v>0</v>
      </c>
      <c r="DM34" s="61"/>
      <c r="DN34" s="59"/>
      <c r="DO34" s="59"/>
      <c r="DP34" s="45">
        <f t="shared" si="18"/>
        <v>0</v>
      </c>
      <c r="DQ34" s="61"/>
      <c r="DR34" s="59"/>
      <c r="DS34" s="59"/>
      <c r="DT34" s="45">
        <f t="shared" si="19"/>
        <v>0</v>
      </c>
      <c r="DU34" s="60"/>
      <c r="DV34" s="59"/>
      <c r="DW34" s="59"/>
      <c r="DX34" s="45">
        <f t="shared" si="20"/>
        <v>0</v>
      </c>
      <c r="DY34" s="51">
        <f t="shared" si="31"/>
        <v>0</v>
      </c>
      <c r="DZ34" s="51">
        <f t="shared" si="32"/>
        <v>0</v>
      </c>
      <c r="EA34" s="51">
        <f t="shared" si="33"/>
        <v>0</v>
      </c>
      <c r="EB34" s="51">
        <f t="shared" si="34"/>
        <v>0</v>
      </c>
      <c r="EC34" s="257"/>
    </row>
    <row r="35" spans="1:133" ht="15.75" thickBot="1" x14ac:dyDescent="0.3">
      <c r="A35" s="438" t="s">
        <v>20</v>
      </c>
      <c r="B35" s="446" t="s">
        <v>143</v>
      </c>
      <c r="C35" s="448" t="s">
        <v>183</v>
      </c>
      <c r="D35" s="251" t="s">
        <v>18</v>
      </c>
      <c r="E35" s="58"/>
      <c r="F35" s="59"/>
      <c r="G35" s="65"/>
      <c r="H35" s="45">
        <f t="shared" si="21"/>
        <v>0</v>
      </c>
      <c r="I35" s="61"/>
      <c r="J35" s="59"/>
      <c r="K35" s="65"/>
      <c r="L35" s="45">
        <f t="shared" si="0"/>
        <v>0</v>
      </c>
      <c r="M35" s="59"/>
      <c r="N35" s="59"/>
      <c r="O35" s="59"/>
      <c r="P35" s="45">
        <f t="shared" si="22"/>
        <v>0</v>
      </c>
      <c r="Q35" s="58"/>
      <c r="R35" s="59"/>
      <c r="S35" s="59"/>
      <c r="T35" s="45">
        <f t="shared" si="23"/>
        <v>0</v>
      </c>
      <c r="U35" s="61"/>
      <c r="V35" s="59"/>
      <c r="W35" s="59"/>
      <c r="X35" s="45">
        <f t="shared" si="1"/>
        <v>0</v>
      </c>
      <c r="Y35" s="60"/>
      <c r="Z35" s="59"/>
      <c r="AA35" s="59"/>
      <c r="AB35" s="45">
        <f t="shared" si="2"/>
        <v>0</v>
      </c>
      <c r="AC35" s="58"/>
      <c r="AD35" s="59"/>
      <c r="AE35" s="59"/>
      <c r="AF35" s="45">
        <f t="shared" si="3"/>
        <v>0</v>
      </c>
      <c r="AG35" s="61"/>
      <c r="AH35" s="59"/>
      <c r="AI35" s="59"/>
      <c r="AJ35" s="45">
        <f t="shared" si="4"/>
        <v>0</v>
      </c>
      <c r="AK35" s="60"/>
      <c r="AL35" s="59"/>
      <c r="AM35" s="59"/>
      <c r="AN35" s="45">
        <f t="shared" si="5"/>
        <v>0</v>
      </c>
      <c r="AO35" s="58"/>
      <c r="AP35" s="59"/>
      <c r="AQ35" s="59"/>
      <c r="AR35" s="45">
        <f t="shared" si="6"/>
        <v>0</v>
      </c>
      <c r="AS35" s="61"/>
      <c r="AT35" s="59"/>
      <c r="AU35" s="59"/>
      <c r="AV35" s="45">
        <f t="shared" si="7"/>
        <v>0</v>
      </c>
      <c r="AW35" s="60"/>
      <c r="AX35" s="59"/>
      <c r="AY35" s="59"/>
      <c r="AZ35" s="45">
        <f t="shared" si="8"/>
        <v>0</v>
      </c>
      <c r="BA35" s="58"/>
      <c r="BB35" s="59"/>
      <c r="BC35" s="59"/>
      <c r="BD35" s="45">
        <f t="shared" si="9"/>
        <v>0</v>
      </c>
      <c r="BE35" s="60"/>
      <c r="BF35" s="59"/>
      <c r="BG35" s="59"/>
      <c r="BH35" s="45">
        <f t="shared" si="10"/>
        <v>0</v>
      </c>
      <c r="BI35" s="58"/>
      <c r="BJ35" s="59"/>
      <c r="BK35" s="59"/>
      <c r="BL35" s="45">
        <f t="shared" si="11"/>
        <v>0</v>
      </c>
      <c r="BM35" s="60"/>
      <c r="BN35" s="59"/>
      <c r="BO35" s="59"/>
      <c r="BP35" s="45">
        <f t="shared" si="12"/>
        <v>0</v>
      </c>
      <c r="BQ35" s="58"/>
      <c r="BR35" s="59"/>
      <c r="BS35" s="59"/>
      <c r="BT35" s="45">
        <f t="shared" si="13"/>
        <v>0</v>
      </c>
      <c r="BU35" s="60"/>
      <c r="BV35" s="59"/>
      <c r="BW35" s="59"/>
      <c r="BX35" s="46">
        <f t="shared" si="14"/>
        <v>0</v>
      </c>
      <c r="BY35" s="14"/>
      <c r="BZ35" s="15"/>
      <c r="CA35" s="16"/>
      <c r="CB35" s="51">
        <f t="shared" si="15"/>
        <v>0</v>
      </c>
      <c r="CC35" s="17"/>
      <c r="CD35" s="15"/>
      <c r="CE35" s="18"/>
      <c r="CF35" s="51">
        <f t="shared" si="16"/>
        <v>0</v>
      </c>
      <c r="CG35" s="61"/>
      <c r="CH35" s="59"/>
      <c r="CI35" s="59"/>
      <c r="CJ35" s="45">
        <f t="shared" si="24"/>
        <v>0</v>
      </c>
      <c r="CK35" s="58"/>
      <c r="CL35" s="59"/>
      <c r="CM35" s="59"/>
      <c r="CN35" s="45">
        <f t="shared" si="25"/>
        <v>0</v>
      </c>
      <c r="CO35" s="61"/>
      <c r="CP35" s="59"/>
      <c r="CQ35" s="59"/>
      <c r="CR35" s="45">
        <f t="shared" si="26"/>
        <v>0</v>
      </c>
      <c r="CS35" s="60"/>
      <c r="CT35" s="59"/>
      <c r="CU35" s="59"/>
      <c r="CV35" s="45">
        <f t="shared" si="27"/>
        <v>0</v>
      </c>
      <c r="CW35" s="58"/>
      <c r="CX35" s="59"/>
      <c r="CY35" s="59"/>
      <c r="CZ35" s="45">
        <f t="shared" si="28"/>
        <v>0</v>
      </c>
      <c r="DA35" s="61"/>
      <c r="DB35" s="59"/>
      <c r="DC35" s="59"/>
      <c r="DD35" s="45">
        <f t="shared" si="29"/>
        <v>0</v>
      </c>
      <c r="DE35" s="60"/>
      <c r="DF35" s="59"/>
      <c r="DG35" s="59"/>
      <c r="DH35" s="45">
        <f t="shared" si="30"/>
        <v>0</v>
      </c>
      <c r="DI35" s="58"/>
      <c r="DJ35" s="59"/>
      <c r="DK35" s="59"/>
      <c r="DL35" s="48">
        <f t="shared" si="17"/>
        <v>0</v>
      </c>
      <c r="DM35" s="61"/>
      <c r="DN35" s="59"/>
      <c r="DO35" s="59"/>
      <c r="DP35" s="45">
        <f t="shared" si="18"/>
        <v>0</v>
      </c>
      <c r="DQ35" s="61"/>
      <c r="DR35" s="59"/>
      <c r="DS35" s="59"/>
      <c r="DT35" s="45">
        <f t="shared" si="19"/>
        <v>0</v>
      </c>
      <c r="DU35" s="60"/>
      <c r="DV35" s="59"/>
      <c r="DW35" s="59"/>
      <c r="DX35" s="45">
        <f t="shared" si="20"/>
        <v>0</v>
      </c>
      <c r="DY35" s="51">
        <f t="shared" si="31"/>
        <v>0</v>
      </c>
      <c r="DZ35" s="51">
        <f t="shared" si="32"/>
        <v>0</v>
      </c>
      <c r="EA35" s="51">
        <f t="shared" si="33"/>
        <v>0</v>
      </c>
      <c r="EB35" s="51">
        <f t="shared" si="34"/>
        <v>0</v>
      </c>
      <c r="EC35" s="257"/>
    </row>
    <row r="36" spans="1:133" ht="15.75" thickBot="1" x14ac:dyDescent="0.3">
      <c r="A36" s="439"/>
      <c r="B36" s="447"/>
      <c r="C36" s="449"/>
      <c r="D36" s="253" t="s">
        <v>19</v>
      </c>
      <c r="E36" s="66"/>
      <c r="F36" s="67"/>
      <c r="G36" s="67"/>
      <c r="H36" s="68">
        <f t="shared" si="21"/>
        <v>0</v>
      </c>
      <c r="I36" s="69"/>
      <c r="J36" s="67"/>
      <c r="K36" s="67"/>
      <c r="L36" s="68">
        <f t="shared" si="0"/>
        <v>0</v>
      </c>
      <c r="M36" s="67"/>
      <c r="N36" s="67"/>
      <c r="O36" s="67"/>
      <c r="P36" s="68">
        <f t="shared" si="22"/>
        <v>0</v>
      </c>
      <c r="Q36" s="66"/>
      <c r="R36" s="67"/>
      <c r="S36" s="67"/>
      <c r="T36" s="68">
        <f t="shared" si="23"/>
        <v>0</v>
      </c>
      <c r="U36" s="70"/>
      <c r="V36" s="67"/>
      <c r="W36" s="67"/>
      <c r="X36" s="68">
        <f t="shared" si="1"/>
        <v>0</v>
      </c>
      <c r="Y36" s="69"/>
      <c r="Z36" s="67"/>
      <c r="AA36" s="67"/>
      <c r="AB36" s="68">
        <f t="shared" si="2"/>
        <v>0</v>
      </c>
      <c r="AC36" s="66"/>
      <c r="AD36" s="67"/>
      <c r="AE36" s="67"/>
      <c r="AF36" s="68">
        <f t="shared" si="3"/>
        <v>0</v>
      </c>
      <c r="AG36" s="70"/>
      <c r="AH36" s="67"/>
      <c r="AI36" s="67"/>
      <c r="AJ36" s="68">
        <f t="shared" si="4"/>
        <v>0</v>
      </c>
      <c r="AK36" s="69"/>
      <c r="AL36" s="67"/>
      <c r="AM36" s="67"/>
      <c r="AN36" s="68">
        <f t="shared" si="5"/>
        <v>0</v>
      </c>
      <c r="AO36" s="66"/>
      <c r="AP36" s="67"/>
      <c r="AQ36" s="67"/>
      <c r="AR36" s="68">
        <f t="shared" si="6"/>
        <v>0</v>
      </c>
      <c r="AS36" s="70"/>
      <c r="AT36" s="67"/>
      <c r="AU36" s="67"/>
      <c r="AV36" s="68">
        <f t="shared" si="7"/>
        <v>0</v>
      </c>
      <c r="AW36" s="69"/>
      <c r="AX36" s="67"/>
      <c r="AY36" s="67"/>
      <c r="AZ36" s="68">
        <f t="shared" si="8"/>
        <v>0</v>
      </c>
      <c r="BA36" s="66"/>
      <c r="BB36" s="67"/>
      <c r="BC36" s="67"/>
      <c r="BD36" s="68">
        <f t="shared" si="9"/>
        <v>0</v>
      </c>
      <c r="BE36" s="69"/>
      <c r="BF36" s="67"/>
      <c r="BG36" s="67"/>
      <c r="BH36" s="68">
        <f t="shared" si="10"/>
        <v>0</v>
      </c>
      <c r="BI36" s="66"/>
      <c r="BJ36" s="67"/>
      <c r="BK36" s="67"/>
      <c r="BL36" s="68">
        <f t="shared" si="11"/>
        <v>0</v>
      </c>
      <c r="BM36" s="69"/>
      <c r="BN36" s="67"/>
      <c r="BO36" s="67"/>
      <c r="BP36" s="68">
        <f t="shared" si="12"/>
        <v>0</v>
      </c>
      <c r="BQ36" s="66"/>
      <c r="BR36" s="67"/>
      <c r="BS36" s="67"/>
      <c r="BT36" s="68">
        <f t="shared" si="13"/>
        <v>0</v>
      </c>
      <c r="BU36" s="69"/>
      <c r="BV36" s="67"/>
      <c r="BW36" s="67"/>
      <c r="BX36" s="71">
        <f t="shared" si="14"/>
        <v>0</v>
      </c>
      <c r="BY36" s="72"/>
      <c r="BZ36" s="73"/>
      <c r="CA36" s="74"/>
      <c r="CB36" s="52">
        <f t="shared" si="15"/>
        <v>0</v>
      </c>
      <c r="CC36" s="75"/>
      <c r="CD36" s="73"/>
      <c r="CE36" s="76"/>
      <c r="CF36" s="52">
        <f t="shared" si="16"/>
        <v>0</v>
      </c>
      <c r="CG36" s="70"/>
      <c r="CH36" s="67"/>
      <c r="CI36" s="67"/>
      <c r="CJ36" s="68">
        <f t="shared" si="24"/>
        <v>0</v>
      </c>
      <c r="CK36" s="66"/>
      <c r="CL36" s="67"/>
      <c r="CM36" s="67"/>
      <c r="CN36" s="68">
        <f t="shared" si="25"/>
        <v>0</v>
      </c>
      <c r="CO36" s="70"/>
      <c r="CP36" s="67"/>
      <c r="CQ36" s="67"/>
      <c r="CR36" s="68">
        <f t="shared" si="26"/>
        <v>0</v>
      </c>
      <c r="CS36" s="69"/>
      <c r="CT36" s="67"/>
      <c r="CU36" s="67"/>
      <c r="CV36" s="68">
        <f t="shared" si="27"/>
        <v>0</v>
      </c>
      <c r="CW36" s="66"/>
      <c r="CX36" s="67"/>
      <c r="CY36" s="67"/>
      <c r="CZ36" s="68">
        <f t="shared" si="28"/>
        <v>0</v>
      </c>
      <c r="DA36" s="70"/>
      <c r="DB36" s="67"/>
      <c r="DC36" s="67"/>
      <c r="DD36" s="68">
        <f t="shared" si="29"/>
        <v>0</v>
      </c>
      <c r="DE36" s="69"/>
      <c r="DF36" s="67"/>
      <c r="DG36" s="67"/>
      <c r="DH36" s="68">
        <f t="shared" si="30"/>
        <v>0</v>
      </c>
      <c r="DI36" s="66"/>
      <c r="DJ36" s="67"/>
      <c r="DK36" s="67"/>
      <c r="DL36" s="77">
        <f t="shared" si="17"/>
        <v>0</v>
      </c>
      <c r="DM36" s="70"/>
      <c r="DN36" s="67"/>
      <c r="DO36" s="67"/>
      <c r="DP36" s="68">
        <f t="shared" si="18"/>
        <v>0</v>
      </c>
      <c r="DQ36" s="70"/>
      <c r="DR36" s="67"/>
      <c r="DS36" s="67"/>
      <c r="DT36" s="68">
        <f t="shared" si="19"/>
        <v>0</v>
      </c>
      <c r="DU36" s="69"/>
      <c r="DV36" s="67"/>
      <c r="DW36" s="67"/>
      <c r="DX36" s="68">
        <f t="shared" si="20"/>
        <v>0</v>
      </c>
      <c r="DY36" s="52">
        <f t="shared" si="31"/>
        <v>0</v>
      </c>
      <c r="DZ36" s="52">
        <f t="shared" si="32"/>
        <v>0</v>
      </c>
      <c r="EA36" s="52">
        <f t="shared" si="33"/>
        <v>0</v>
      </c>
      <c r="EB36" s="52">
        <f t="shared" si="34"/>
        <v>0</v>
      </c>
      <c r="EC36" s="257"/>
    </row>
    <row r="37" spans="1:133" ht="16.5" thickTop="1" thickBot="1" x14ac:dyDescent="0.3">
      <c r="A37" s="398" t="s">
        <v>184</v>
      </c>
      <c r="B37" s="399"/>
      <c r="C37" s="400"/>
      <c r="D37" s="254" t="s">
        <v>18</v>
      </c>
      <c r="E37" s="78">
        <f>SUM(E11,E13,E15,E17,E19,E21,E23,E25,E27,E29,E31,E33,E35)</f>
        <v>0</v>
      </c>
      <c r="F37" s="79">
        <f t="shared" ref="F37:BQ38" si="35">SUM(F11,F13,F15,F17,F19,F21,F23,F25,F27,F29,F31,F33,F35)</f>
        <v>0</v>
      </c>
      <c r="G37" s="80">
        <f t="shared" si="35"/>
        <v>0</v>
      </c>
      <c r="H37" s="81">
        <f t="shared" si="35"/>
        <v>0</v>
      </c>
      <c r="I37" s="78">
        <f t="shared" si="35"/>
        <v>0</v>
      </c>
      <c r="J37" s="79">
        <f t="shared" si="35"/>
        <v>0</v>
      </c>
      <c r="K37" s="80">
        <f t="shared" si="35"/>
        <v>0</v>
      </c>
      <c r="L37" s="81">
        <f>SUM(L11,L13,L15,L17,L19,L21,L23,L25,L27,L29,L31,L33,L35)</f>
        <v>0</v>
      </c>
      <c r="M37" s="78">
        <f t="shared" si="35"/>
        <v>0</v>
      </c>
      <c r="N37" s="79">
        <f t="shared" si="35"/>
        <v>0</v>
      </c>
      <c r="O37" s="80">
        <f t="shared" si="35"/>
        <v>0</v>
      </c>
      <c r="P37" s="81">
        <f t="shared" si="35"/>
        <v>0</v>
      </c>
      <c r="Q37" s="78">
        <f t="shared" si="35"/>
        <v>0</v>
      </c>
      <c r="R37" s="79">
        <f t="shared" si="35"/>
        <v>0</v>
      </c>
      <c r="S37" s="80">
        <f t="shared" si="35"/>
        <v>0</v>
      </c>
      <c r="T37" s="81">
        <f t="shared" si="35"/>
        <v>0</v>
      </c>
      <c r="U37" s="78">
        <f t="shared" si="35"/>
        <v>0</v>
      </c>
      <c r="V37" s="79">
        <f t="shared" si="35"/>
        <v>0</v>
      </c>
      <c r="W37" s="80">
        <f t="shared" si="35"/>
        <v>0</v>
      </c>
      <c r="X37" s="81">
        <f t="shared" si="35"/>
        <v>0</v>
      </c>
      <c r="Y37" s="78">
        <f t="shared" si="35"/>
        <v>0</v>
      </c>
      <c r="Z37" s="79">
        <f t="shared" si="35"/>
        <v>0</v>
      </c>
      <c r="AA37" s="80">
        <f t="shared" si="35"/>
        <v>0</v>
      </c>
      <c r="AB37" s="81">
        <f t="shared" si="35"/>
        <v>0</v>
      </c>
      <c r="AC37" s="78">
        <f t="shared" si="35"/>
        <v>0</v>
      </c>
      <c r="AD37" s="79">
        <f t="shared" si="35"/>
        <v>0</v>
      </c>
      <c r="AE37" s="80">
        <f t="shared" si="35"/>
        <v>0</v>
      </c>
      <c r="AF37" s="81">
        <f t="shared" si="35"/>
        <v>0</v>
      </c>
      <c r="AG37" s="78">
        <f t="shared" si="35"/>
        <v>0</v>
      </c>
      <c r="AH37" s="79">
        <f t="shared" si="35"/>
        <v>0</v>
      </c>
      <c r="AI37" s="80">
        <f t="shared" si="35"/>
        <v>0</v>
      </c>
      <c r="AJ37" s="81">
        <f t="shared" si="35"/>
        <v>0</v>
      </c>
      <c r="AK37" s="78">
        <f t="shared" si="35"/>
        <v>0</v>
      </c>
      <c r="AL37" s="79">
        <f t="shared" si="35"/>
        <v>0</v>
      </c>
      <c r="AM37" s="80">
        <f t="shared" si="35"/>
        <v>0</v>
      </c>
      <c r="AN37" s="81">
        <f t="shared" si="35"/>
        <v>0</v>
      </c>
      <c r="AO37" s="78">
        <f>SUM(AO11,AO13,AO15,AO17,AO19,AO21,AO23,AO25,AO27,AO29,AO31,AO33,AO35)</f>
        <v>0</v>
      </c>
      <c r="AP37" s="79">
        <f t="shared" si="35"/>
        <v>0</v>
      </c>
      <c r="AQ37" s="80">
        <f t="shared" si="35"/>
        <v>0</v>
      </c>
      <c r="AR37" s="81">
        <f t="shared" si="35"/>
        <v>0</v>
      </c>
      <c r="AS37" s="78">
        <f t="shared" si="35"/>
        <v>0</v>
      </c>
      <c r="AT37" s="79">
        <f t="shared" si="35"/>
        <v>0</v>
      </c>
      <c r="AU37" s="80">
        <f t="shared" si="35"/>
        <v>0</v>
      </c>
      <c r="AV37" s="81">
        <f t="shared" si="35"/>
        <v>0</v>
      </c>
      <c r="AW37" s="78">
        <f t="shared" si="35"/>
        <v>0</v>
      </c>
      <c r="AX37" s="79">
        <f t="shared" si="35"/>
        <v>0</v>
      </c>
      <c r="AY37" s="80">
        <f t="shared" si="35"/>
        <v>0</v>
      </c>
      <c r="AZ37" s="81">
        <f t="shared" si="35"/>
        <v>0</v>
      </c>
      <c r="BA37" s="78">
        <f t="shared" si="35"/>
        <v>0</v>
      </c>
      <c r="BB37" s="79">
        <f t="shared" si="35"/>
        <v>0</v>
      </c>
      <c r="BC37" s="80">
        <f t="shared" si="35"/>
        <v>0</v>
      </c>
      <c r="BD37" s="81">
        <f t="shared" si="35"/>
        <v>0</v>
      </c>
      <c r="BE37" s="78">
        <f t="shared" si="35"/>
        <v>0</v>
      </c>
      <c r="BF37" s="79">
        <f t="shared" si="35"/>
        <v>0</v>
      </c>
      <c r="BG37" s="80">
        <f t="shared" si="35"/>
        <v>0</v>
      </c>
      <c r="BH37" s="81">
        <f t="shared" si="35"/>
        <v>0</v>
      </c>
      <c r="BI37" s="78">
        <f t="shared" si="35"/>
        <v>0</v>
      </c>
      <c r="BJ37" s="79">
        <f t="shared" si="35"/>
        <v>0</v>
      </c>
      <c r="BK37" s="80">
        <f t="shared" si="35"/>
        <v>0</v>
      </c>
      <c r="BL37" s="81">
        <f t="shared" si="35"/>
        <v>0</v>
      </c>
      <c r="BM37" s="78">
        <f t="shared" si="35"/>
        <v>0</v>
      </c>
      <c r="BN37" s="79">
        <f t="shared" si="35"/>
        <v>0</v>
      </c>
      <c r="BO37" s="80">
        <f t="shared" si="35"/>
        <v>0</v>
      </c>
      <c r="BP37" s="81">
        <f t="shared" si="35"/>
        <v>0</v>
      </c>
      <c r="BQ37" s="78">
        <f t="shared" si="35"/>
        <v>0</v>
      </c>
      <c r="BR37" s="79">
        <f t="shared" ref="BR37:EB38" si="36">SUM(BR11,BR13,BR15,BR17,BR19,BR21,BR23,BR25,BR27,BR29,BR31,BR33,BR35)</f>
        <v>0</v>
      </c>
      <c r="BS37" s="80">
        <f t="shared" si="36"/>
        <v>0</v>
      </c>
      <c r="BT37" s="81">
        <f t="shared" si="36"/>
        <v>0</v>
      </c>
      <c r="BU37" s="78">
        <f t="shared" si="36"/>
        <v>0</v>
      </c>
      <c r="BV37" s="79">
        <f t="shared" si="36"/>
        <v>0</v>
      </c>
      <c r="BW37" s="80">
        <f t="shared" si="36"/>
        <v>0</v>
      </c>
      <c r="BX37" s="81">
        <f t="shared" si="36"/>
        <v>0</v>
      </c>
      <c r="BY37" s="78">
        <f t="shared" si="36"/>
        <v>0</v>
      </c>
      <c r="BZ37" s="79">
        <f t="shared" si="36"/>
        <v>0</v>
      </c>
      <c r="CA37" s="80">
        <f t="shared" si="36"/>
        <v>0</v>
      </c>
      <c r="CB37" s="81">
        <f t="shared" si="36"/>
        <v>0</v>
      </c>
      <c r="CC37" s="78">
        <f t="shared" si="36"/>
        <v>0</v>
      </c>
      <c r="CD37" s="79">
        <f t="shared" si="36"/>
        <v>0</v>
      </c>
      <c r="CE37" s="80">
        <f t="shared" si="36"/>
        <v>0</v>
      </c>
      <c r="CF37" s="81">
        <f t="shared" si="36"/>
        <v>0</v>
      </c>
      <c r="CG37" s="78">
        <f t="shared" si="36"/>
        <v>0</v>
      </c>
      <c r="CH37" s="79">
        <f t="shared" si="36"/>
        <v>0</v>
      </c>
      <c r="CI37" s="80">
        <f t="shared" si="36"/>
        <v>0</v>
      </c>
      <c r="CJ37" s="81">
        <f t="shared" si="36"/>
        <v>0</v>
      </c>
      <c r="CK37" s="78">
        <f t="shared" si="36"/>
        <v>0</v>
      </c>
      <c r="CL37" s="79">
        <f t="shared" si="36"/>
        <v>0</v>
      </c>
      <c r="CM37" s="80">
        <f t="shared" si="36"/>
        <v>0</v>
      </c>
      <c r="CN37" s="81">
        <f t="shared" si="36"/>
        <v>0</v>
      </c>
      <c r="CO37" s="78">
        <f t="shared" si="36"/>
        <v>0</v>
      </c>
      <c r="CP37" s="79">
        <f t="shared" si="36"/>
        <v>0</v>
      </c>
      <c r="CQ37" s="80">
        <f t="shared" si="36"/>
        <v>0</v>
      </c>
      <c r="CR37" s="81">
        <f t="shared" si="36"/>
        <v>0</v>
      </c>
      <c r="CS37" s="78">
        <f t="shared" si="36"/>
        <v>0</v>
      </c>
      <c r="CT37" s="79">
        <f t="shared" si="36"/>
        <v>0</v>
      </c>
      <c r="CU37" s="80">
        <f t="shared" si="36"/>
        <v>0</v>
      </c>
      <c r="CV37" s="81">
        <f t="shared" si="36"/>
        <v>0</v>
      </c>
      <c r="CW37" s="78">
        <f t="shared" si="36"/>
        <v>0</v>
      </c>
      <c r="CX37" s="79">
        <f t="shared" si="36"/>
        <v>0</v>
      </c>
      <c r="CY37" s="80">
        <f t="shared" si="36"/>
        <v>0</v>
      </c>
      <c r="CZ37" s="81">
        <f t="shared" si="36"/>
        <v>0</v>
      </c>
      <c r="DA37" s="78">
        <f t="shared" si="36"/>
        <v>0</v>
      </c>
      <c r="DB37" s="79">
        <f t="shared" si="36"/>
        <v>0</v>
      </c>
      <c r="DC37" s="80">
        <f t="shared" si="36"/>
        <v>0</v>
      </c>
      <c r="DD37" s="81">
        <f t="shared" si="36"/>
        <v>0</v>
      </c>
      <c r="DE37" s="78">
        <f t="shared" si="36"/>
        <v>0</v>
      </c>
      <c r="DF37" s="79">
        <f t="shared" si="36"/>
        <v>0</v>
      </c>
      <c r="DG37" s="80">
        <f t="shared" si="36"/>
        <v>0</v>
      </c>
      <c r="DH37" s="81">
        <f t="shared" si="36"/>
        <v>0</v>
      </c>
      <c r="DI37" s="78">
        <f t="shared" si="36"/>
        <v>0</v>
      </c>
      <c r="DJ37" s="79">
        <f t="shared" si="36"/>
        <v>0</v>
      </c>
      <c r="DK37" s="80">
        <f t="shared" si="36"/>
        <v>0</v>
      </c>
      <c r="DL37" s="81">
        <f t="shared" si="36"/>
        <v>0</v>
      </c>
      <c r="DM37" s="78">
        <f t="shared" si="36"/>
        <v>0</v>
      </c>
      <c r="DN37" s="79">
        <f t="shared" si="36"/>
        <v>0</v>
      </c>
      <c r="DO37" s="80">
        <f t="shared" si="36"/>
        <v>0</v>
      </c>
      <c r="DP37" s="81">
        <f t="shared" si="36"/>
        <v>0</v>
      </c>
      <c r="DQ37" s="78">
        <f t="shared" si="36"/>
        <v>0</v>
      </c>
      <c r="DR37" s="79">
        <f t="shared" si="36"/>
        <v>0</v>
      </c>
      <c r="DS37" s="80">
        <f t="shared" si="36"/>
        <v>0</v>
      </c>
      <c r="DT37" s="81">
        <f t="shared" si="36"/>
        <v>0</v>
      </c>
      <c r="DU37" s="78">
        <f t="shared" si="36"/>
        <v>0</v>
      </c>
      <c r="DV37" s="79">
        <f t="shared" si="36"/>
        <v>0</v>
      </c>
      <c r="DW37" s="80">
        <f t="shared" si="36"/>
        <v>0</v>
      </c>
      <c r="DX37" s="81">
        <f t="shared" si="36"/>
        <v>0</v>
      </c>
      <c r="DY37" s="81">
        <f>SUM(DY11,DY13,DY15,DY17,DY19,DY21,DY23,DY25,DY27,DY29,DY31,DY33,DY35)</f>
        <v>0</v>
      </c>
      <c r="DZ37" s="81">
        <f>SUM(DZ11,DZ13,DZ15,DZ17,DZ19,DZ21,DZ23,DZ25,DZ27,DZ29,DZ31,DZ33,DZ35)</f>
        <v>0</v>
      </c>
      <c r="EA37" s="81">
        <f t="shared" si="36"/>
        <v>0</v>
      </c>
      <c r="EB37" s="81">
        <f t="shared" si="36"/>
        <v>0</v>
      </c>
      <c r="EC37" s="257"/>
    </row>
    <row r="38" spans="1:133" ht="15.75" thickBot="1" x14ac:dyDescent="0.3">
      <c r="A38" s="401"/>
      <c r="B38" s="402"/>
      <c r="C38" s="403"/>
      <c r="D38" s="255" t="s">
        <v>19</v>
      </c>
      <c r="E38" s="78">
        <f>SUM(E12,E14,E16,E18,E20,E22,E24,E26,E28,E30,E32,E34,E36)</f>
        <v>0</v>
      </c>
      <c r="F38" s="79">
        <f t="shared" si="35"/>
        <v>0</v>
      </c>
      <c r="G38" s="80">
        <f t="shared" si="35"/>
        <v>0</v>
      </c>
      <c r="H38" s="81">
        <f t="shared" si="35"/>
        <v>0</v>
      </c>
      <c r="I38" s="78">
        <f t="shared" si="35"/>
        <v>0</v>
      </c>
      <c r="J38" s="79">
        <f t="shared" si="35"/>
        <v>0</v>
      </c>
      <c r="K38" s="80">
        <f t="shared" si="35"/>
        <v>0</v>
      </c>
      <c r="L38" s="81">
        <f t="shared" si="35"/>
        <v>0</v>
      </c>
      <c r="M38" s="78">
        <f t="shared" si="35"/>
        <v>0</v>
      </c>
      <c r="N38" s="79">
        <f t="shared" si="35"/>
        <v>0</v>
      </c>
      <c r="O38" s="80">
        <f t="shared" si="35"/>
        <v>0</v>
      </c>
      <c r="P38" s="81">
        <f t="shared" si="35"/>
        <v>0</v>
      </c>
      <c r="Q38" s="78">
        <f t="shared" si="35"/>
        <v>0</v>
      </c>
      <c r="R38" s="79">
        <f t="shared" si="35"/>
        <v>0</v>
      </c>
      <c r="S38" s="80">
        <f t="shared" si="35"/>
        <v>0</v>
      </c>
      <c r="T38" s="81">
        <f t="shared" si="35"/>
        <v>0</v>
      </c>
      <c r="U38" s="78">
        <f t="shared" si="35"/>
        <v>0</v>
      </c>
      <c r="V38" s="79">
        <f t="shared" si="35"/>
        <v>0</v>
      </c>
      <c r="W38" s="80">
        <f t="shared" si="35"/>
        <v>0</v>
      </c>
      <c r="X38" s="81">
        <f t="shared" si="35"/>
        <v>0</v>
      </c>
      <c r="Y38" s="78">
        <f t="shared" si="35"/>
        <v>0</v>
      </c>
      <c r="Z38" s="79">
        <f t="shared" si="35"/>
        <v>0</v>
      </c>
      <c r="AA38" s="80">
        <f t="shared" si="35"/>
        <v>0</v>
      </c>
      <c r="AB38" s="81">
        <f t="shared" si="35"/>
        <v>0</v>
      </c>
      <c r="AC38" s="78">
        <f t="shared" si="35"/>
        <v>0</v>
      </c>
      <c r="AD38" s="79">
        <f t="shared" si="35"/>
        <v>0</v>
      </c>
      <c r="AE38" s="80">
        <f t="shared" si="35"/>
        <v>0</v>
      </c>
      <c r="AF38" s="81">
        <f t="shared" si="35"/>
        <v>0</v>
      </c>
      <c r="AG38" s="78">
        <f t="shared" si="35"/>
        <v>0</v>
      </c>
      <c r="AH38" s="79">
        <f t="shared" si="35"/>
        <v>0</v>
      </c>
      <c r="AI38" s="80">
        <f t="shared" si="35"/>
        <v>0</v>
      </c>
      <c r="AJ38" s="81">
        <f t="shared" si="35"/>
        <v>0</v>
      </c>
      <c r="AK38" s="78">
        <f t="shared" si="35"/>
        <v>0</v>
      </c>
      <c r="AL38" s="79">
        <f t="shared" si="35"/>
        <v>0</v>
      </c>
      <c r="AM38" s="80">
        <f t="shared" si="35"/>
        <v>0</v>
      </c>
      <c r="AN38" s="81">
        <f t="shared" si="35"/>
        <v>0</v>
      </c>
      <c r="AO38" s="78">
        <f>SUM(AO12,AO14,AO16,AO18,AO20,AO22,AO24,AO26,AO28,AO30,AO32,AO34,AO36)</f>
        <v>0</v>
      </c>
      <c r="AP38" s="79">
        <f t="shared" si="35"/>
        <v>0</v>
      </c>
      <c r="AQ38" s="80">
        <f t="shared" si="35"/>
        <v>0</v>
      </c>
      <c r="AR38" s="81">
        <f t="shared" si="35"/>
        <v>0</v>
      </c>
      <c r="AS38" s="78">
        <f t="shared" si="35"/>
        <v>0</v>
      </c>
      <c r="AT38" s="79">
        <f t="shared" si="35"/>
        <v>0</v>
      </c>
      <c r="AU38" s="80">
        <f t="shared" si="35"/>
        <v>0</v>
      </c>
      <c r="AV38" s="81">
        <f t="shared" si="35"/>
        <v>0</v>
      </c>
      <c r="AW38" s="78">
        <f t="shared" si="35"/>
        <v>0</v>
      </c>
      <c r="AX38" s="79">
        <f t="shared" si="35"/>
        <v>0</v>
      </c>
      <c r="AY38" s="80">
        <f t="shared" si="35"/>
        <v>0</v>
      </c>
      <c r="AZ38" s="81">
        <f t="shared" si="35"/>
        <v>0</v>
      </c>
      <c r="BA38" s="78">
        <f t="shared" si="35"/>
        <v>0</v>
      </c>
      <c r="BB38" s="79">
        <f t="shared" si="35"/>
        <v>0</v>
      </c>
      <c r="BC38" s="80">
        <f t="shared" si="35"/>
        <v>0</v>
      </c>
      <c r="BD38" s="81">
        <f t="shared" si="35"/>
        <v>0</v>
      </c>
      <c r="BE38" s="78">
        <f t="shared" si="35"/>
        <v>0</v>
      </c>
      <c r="BF38" s="79">
        <f t="shared" si="35"/>
        <v>0</v>
      </c>
      <c r="BG38" s="80">
        <f t="shared" si="35"/>
        <v>0</v>
      </c>
      <c r="BH38" s="81">
        <f t="shared" si="35"/>
        <v>0</v>
      </c>
      <c r="BI38" s="78">
        <f t="shared" si="35"/>
        <v>0</v>
      </c>
      <c r="BJ38" s="79">
        <f t="shared" si="35"/>
        <v>0</v>
      </c>
      <c r="BK38" s="80">
        <f t="shared" si="35"/>
        <v>0</v>
      </c>
      <c r="BL38" s="81">
        <f t="shared" si="35"/>
        <v>0</v>
      </c>
      <c r="BM38" s="78">
        <f t="shared" si="35"/>
        <v>0</v>
      </c>
      <c r="BN38" s="79">
        <f t="shared" si="35"/>
        <v>0</v>
      </c>
      <c r="BO38" s="80">
        <f t="shared" si="35"/>
        <v>0</v>
      </c>
      <c r="BP38" s="81">
        <f t="shared" si="35"/>
        <v>0</v>
      </c>
      <c r="BQ38" s="78">
        <f t="shared" si="35"/>
        <v>0</v>
      </c>
      <c r="BR38" s="79">
        <f t="shared" si="36"/>
        <v>0</v>
      </c>
      <c r="BS38" s="80">
        <f t="shared" si="36"/>
        <v>0</v>
      </c>
      <c r="BT38" s="81">
        <f t="shared" si="36"/>
        <v>0</v>
      </c>
      <c r="BU38" s="78">
        <f t="shared" si="36"/>
        <v>0</v>
      </c>
      <c r="BV38" s="79">
        <f t="shared" si="36"/>
        <v>0</v>
      </c>
      <c r="BW38" s="80">
        <f t="shared" si="36"/>
        <v>0</v>
      </c>
      <c r="BX38" s="81">
        <f t="shared" si="36"/>
        <v>0</v>
      </c>
      <c r="BY38" s="78">
        <f t="shared" si="36"/>
        <v>0</v>
      </c>
      <c r="BZ38" s="79">
        <f t="shared" si="36"/>
        <v>0</v>
      </c>
      <c r="CA38" s="80">
        <f t="shared" si="36"/>
        <v>0</v>
      </c>
      <c r="CB38" s="81">
        <f t="shared" si="36"/>
        <v>0</v>
      </c>
      <c r="CC38" s="78">
        <f t="shared" si="36"/>
        <v>0</v>
      </c>
      <c r="CD38" s="79">
        <f t="shared" si="36"/>
        <v>0</v>
      </c>
      <c r="CE38" s="80">
        <f t="shared" si="36"/>
        <v>0</v>
      </c>
      <c r="CF38" s="81">
        <f t="shared" si="36"/>
        <v>0</v>
      </c>
      <c r="CG38" s="78">
        <f t="shared" si="36"/>
        <v>0</v>
      </c>
      <c r="CH38" s="79">
        <f t="shared" si="36"/>
        <v>0</v>
      </c>
      <c r="CI38" s="80">
        <f t="shared" si="36"/>
        <v>0</v>
      </c>
      <c r="CJ38" s="81">
        <f t="shared" si="36"/>
        <v>0</v>
      </c>
      <c r="CK38" s="78">
        <f t="shared" si="36"/>
        <v>0</v>
      </c>
      <c r="CL38" s="79">
        <f t="shared" si="36"/>
        <v>0</v>
      </c>
      <c r="CM38" s="80">
        <f t="shared" si="36"/>
        <v>0</v>
      </c>
      <c r="CN38" s="81">
        <f t="shared" si="36"/>
        <v>0</v>
      </c>
      <c r="CO38" s="78">
        <f t="shared" si="36"/>
        <v>0</v>
      </c>
      <c r="CP38" s="79">
        <f t="shared" si="36"/>
        <v>0</v>
      </c>
      <c r="CQ38" s="80">
        <f t="shared" si="36"/>
        <v>0</v>
      </c>
      <c r="CR38" s="81">
        <f t="shared" si="36"/>
        <v>0</v>
      </c>
      <c r="CS38" s="78">
        <f t="shared" si="36"/>
        <v>0</v>
      </c>
      <c r="CT38" s="79">
        <f t="shared" si="36"/>
        <v>0</v>
      </c>
      <c r="CU38" s="80">
        <f t="shared" si="36"/>
        <v>0</v>
      </c>
      <c r="CV38" s="81">
        <f t="shared" si="36"/>
        <v>0</v>
      </c>
      <c r="CW38" s="78">
        <f t="shared" si="36"/>
        <v>0</v>
      </c>
      <c r="CX38" s="79">
        <f t="shared" si="36"/>
        <v>0</v>
      </c>
      <c r="CY38" s="80">
        <f t="shared" si="36"/>
        <v>0</v>
      </c>
      <c r="CZ38" s="81">
        <f t="shared" si="36"/>
        <v>0</v>
      </c>
      <c r="DA38" s="78">
        <f t="shared" si="36"/>
        <v>0</v>
      </c>
      <c r="DB38" s="79">
        <f t="shared" si="36"/>
        <v>0</v>
      </c>
      <c r="DC38" s="80">
        <f t="shared" si="36"/>
        <v>0</v>
      </c>
      <c r="DD38" s="81">
        <f t="shared" si="36"/>
        <v>0</v>
      </c>
      <c r="DE38" s="78">
        <f t="shared" si="36"/>
        <v>0</v>
      </c>
      <c r="DF38" s="79">
        <f t="shared" si="36"/>
        <v>0</v>
      </c>
      <c r="DG38" s="80">
        <f t="shared" si="36"/>
        <v>0</v>
      </c>
      <c r="DH38" s="81">
        <f t="shared" si="36"/>
        <v>0</v>
      </c>
      <c r="DI38" s="78">
        <f t="shared" si="36"/>
        <v>0</v>
      </c>
      <c r="DJ38" s="79">
        <f t="shared" si="36"/>
        <v>0</v>
      </c>
      <c r="DK38" s="80">
        <f t="shared" si="36"/>
        <v>0</v>
      </c>
      <c r="DL38" s="81">
        <f t="shared" si="36"/>
        <v>0</v>
      </c>
      <c r="DM38" s="78">
        <f t="shared" si="36"/>
        <v>0</v>
      </c>
      <c r="DN38" s="79">
        <f t="shared" si="36"/>
        <v>0</v>
      </c>
      <c r="DO38" s="80">
        <f t="shared" si="36"/>
        <v>0</v>
      </c>
      <c r="DP38" s="81">
        <f t="shared" si="36"/>
        <v>0</v>
      </c>
      <c r="DQ38" s="78">
        <f t="shared" si="36"/>
        <v>0</v>
      </c>
      <c r="DR38" s="79">
        <f t="shared" si="36"/>
        <v>0</v>
      </c>
      <c r="DS38" s="80">
        <f t="shared" si="36"/>
        <v>0</v>
      </c>
      <c r="DT38" s="81">
        <f t="shared" si="36"/>
        <v>0</v>
      </c>
      <c r="DU38" s="78">
        <f t="shared" si="36"/>
        <v>0</v>
      </c>
      <c r="DV38" s="79">
        <f t="shared" si="36"/>
        <v>0</v>
      </c>
      <c r="DW38" s="80">
        <f t="shared" si="36"/>
        <v>0</v>
      </c>
      <c r="DX38" s="81">
        <f t="shared" si="36"/>
        <v>0</v>
      </c>
      <c r="DY38" s="81">
        <f t="shared" si="36"/>
        <v>0</v>
      </c>
      <c r="DZ38" s="81">
        <f t="shared" si="36"/>
        <v>0</v>
      </c>
      <c r="EA38" s="81">
        <f t="shared" si="36"/>
        <v>0</v>
      </c>
      <c r="EB38" s="81">
        <f t="shared" si="36"/>
        <v>0</v>
      </c>
      <c r="EC38" s="257"/>
    </row>
    <row r="39" spans="1:133" ht="16.5" thickTop="1" thickBot="1" x14ac:dyDescent="0.3">
      <c r="A39" s="438" t="s">
        <v>20</v>
      </c>
      <c r="B39" s="442" t="s">
        <v>38</v>
      </c>
      <c r="C39" s="444" t="s">
        <v>185</v>
      </c>
      <c r="D39" s="251" t="s">
        <v>18</v>
      </c>
      <c r="E39" s="58"/>
      <c r="F39" s="59"/>
      <c r="G39" s="59"/>
      <c r="H39" s="45">
        <f t="shared" si="21"/>
        <v>0</v>
      </c>
      <c r="I39" s="60"/>
      <c r="J39" s="59"/>
      <c r="K39" s="59"/>
      <c r="L39" s="45">
        <f t="shared" si="0"/>
        <v>0</v>
      </c>
      <c r="M39" s="59"/>
      <c r="N39" s="59"/>
      <c r="O39" s="59"/>
      <c r="P39" s="45">
        <f t="shared" si="22"/>
        <v>0</v>
      </c>
      <c r="Q39" s="58"/>
      <c r="R39" s="59"/>
      <c r="S39" s="59"/>
      <c r="T39" s="45">
        <f t="shared" si="23"/>
        <v>0</v>
      </c>
      <c r="U39" s="61"/>
      <c r="V39" s="59"/>
      <c r="W39" s="59"/>
      <c r="X39" s="45">
        <f t="shared" si="1"/>
        <v>0</v>
      </c>
      <c r="Y39" s="60"/>
      <c r="Z39" s="59"/>
      <c r="AA39" s="59"/>
      <c r="AB39" s="45">
        <f t="shared" si="2"/>
        <v>0</v>
      </c>
      <c r="AC39" s="58"/>
      <c r="AD39" s="59"/>
      <c r="AE39" s="59"/>
      <c r="AF39" s="45">
        <f t="shared" si="3"/>
        <v>0</v>
      </c>
      <c r="AG39" s="61"/>
      <c r="AH39" s="59"/>
      <c r="AI39" s="59"/>
      <c r="AJ39" s="45">
        <f t="shared" si="4"/>
        <v>0</v>
      </c>
      <c r="AK39" s="60"/>
      <c r="AL39" s="59"/>
      <c r="AM39" s="59"/>
      <c r="AN39" s="45">
        <f t="shared" si="5"/>
        <v>0</v>
      </c>
      <c r="AO39" s="58"/>
      <c r="AP39" s="59"/>
      <c r="AQ39" s="59"/>
      <c r="AR39" s="45">
        <f t="shared" si="6"/>
        <v>0</v>
      </c>
      <c r="AS39" s="61"/>
      <c r="AT39" s="59"/>
      <c r="AU39" s="59"/>
      <c r="AV39" s="45">
        <f t="shared" si="7"/>
        <v>0</v>
      </c>
      <c r="AW39" s="60"/>
      <c r="AX39" s="59"/>
      <c r="AY39" s="59"/>
      <c r="AZ39" s="45">
        <f t="shared" si="8"/>
        <v>0</v>
      </c>
      <c r="BA39" s="58"/>
      <c r="BB39" s="59"/>
      <c r="BC39" s="59"/>
      <c r="BD39" s="45">
        <f t="shared" si="9"/>
        <v>0</v>
      </c>
      <c r="BE39" s="60"/>
      <c r="BF39" s="59"/>
      <c r="BG39" s="59"/>
      <c r="BH39" s="45">
        <f t="shared" si="10"/>
        <v>0</v>
      </c>
      <c r="BI39" s="58"/>
      <c r="BJ39" s="59"/>
      <c r="BK39" s="59"/>
      <c r="BL39" s="45">
        <f t="shared" si="11"/>
        <v>0</v>
      </c>
      <c r="BM39" s="60"/>
      <c r="BN39" s="59"/>
      <c r="BO39" s="59"/>
      <c r="BP39" s="45">
        <f t="shared" si="12"/>
        <v>0</v>
      </c>
      <c r="BQ39" s="58"/>
      <c r="BR39" s="59"/>
      <c r="BS39" s="59"/>
      <c r="BT39" s="45">
        <f t="shared" si="13"/>
        <v>0</v>
      </c>
      <c r="BU39" s="60"/>
      <c r="BV39" s="59"/>
      <c r="BW39" s="59"/>
      <c r="BX39" s="46">
        <f t="shared" si="14"/>
        <v>0</v>
      </c>
      <c r="BY39" s="14"/>
      <c r="BZ39" s="15"/>
      <c r="CA39" s="16"/>
      <c r="CB39" s="51">
        <f t="shared" si="15"/>
        <v>0</v>
      </c>
      <c r="CC39" s="17"/>
      <c r="CD39" s="15"/>
      <c r="CE39" s="18"/>
      <c r="CF39" s="51">
        <f t="shared" si="16"/>
        <v>0</v>
      </c>
      <c r="CG39" s="61"/>
      <c r="CH39" s="59"/>
      <c r="CI39" s="59"/>
      <c r="CJ39" s="45">
        <f t="shared" si="24"/>
        <v>0</v>
      </c>
      <c r="CK39" s="58"/>
      <c r="CL39" s="59"/>
      <c r="CM39" s="59"/>
      <c r="CN39" s="45">
        <f t="shared" si="25"/>
        <v>0</v>
      </c>
      <c r="CO39" s="61"/>
      <c r="CP39" s="59"/>
      <c r="CQ39" s="59"/>
      <c r="CR39" s="45">
        <f t="shared" si="26"/>
        <v>0</v>
      </c>
      <c r="CS39" s="60"/>
      <c r="CT39" s="59"/>
      <c r="CU39" s="59"/>
      <c r="CV39" s="45">
        <f t="shared" si="27"/>
        <v>0</v>
      </c>
      <c r="CW39" s="58"/>
      <c r="CX39" s="59"/>
      <c r="CY39" s="59"/>
      <c r="CZ39" s="45">
        <f t="shared" si="28"/>
        <v>0</v>
      </c>
      <c r="DA39" s="61"/>
      <c r="DB39" s="59"/>
      <c r="DC39" s="59"/>
      <c r="DD39" s="45">
        <f t="shared" si="29"/>
        <v>0</v>
      </c>
      <c r="DE39" s="60"/>
      <c r="DF39" s="59"/>
      <c r="DG39" s="59"/>
      <c r="DH39" s="45">
        <f t="shared" si="30"/>
        <v>0</v>
      </c>
      <c r="DI39" s="58"/>
      <c r="DJ39" s="59"/>
      <c r="DK39" s="59"/>
      <c r="DL39" s="48">
        <f t="shared" si="17"/>
        <v>0</v>
      </c>
      <c r="DM39" s="61"/>
      <c r="DN39" s="59"/>
      <c r="DO39" s="59"/>
      <c r="DP39" s="45">
        <f t="shared" si="18"/>
        <v>0</v>
      </c>
      <c r="DQ39" s="61"/>
      <c r="DR39" s="59"/>
      <c r="DS39" s="59"/>
      <c r="DT39" s="45">
        <f t="shared" si="19"/>
        <v>0</v>
      </c>
      <c r="DU39" s="60"/>
      <c r="DV39" s="59"/>
      <c r="DW39" s="59"/>
      <c r="DX39" s="45">
        <f t="shared" si="20"/>
        <v>0</v>
      </c>
      <c r="DY39" s="51">
        <f>SUM(H39,L39,P39,AR39,BD39,BH39,CB39,CN39,CR39,CV39)</f>
        <v>0</v>
      </c>
      <c r="DZ39" s="51">
        <f t="shared" si="32"/>
        <v>0</v>
      </c>
      <c r="EA39" s="51">
        <f t="shared" si="33"/>
        <v>0</v>
      </c>
      <c r="EB39" s="51">
        <f t="shared" si="34"/>
        <v>0</v>
      </c>
      <c r="EC39" s="257"/>
    </row>
    <row r="40" spans="1:133" ht="15.75" thickBot="1" x14ac:dyDescent="0.3">
      <c r="A40" s="439"/>
      <c r="B40" s="443"/>
      <c r="C40" s="445"/>
      <c r="D40" s="252" t="s">
        <v>19</v>
      </c>
      <c r="E40" s="58"/>
      <c r="F40" s="59"/>
      <c r="G40" s="59"/>
      <c r="H40" s="45">
        <f t="shared" si="21"/>
        <v>0</v>
      </c>
      <c r="I40" s="60"/>
      <c r="J40" s="59"/>
      <c r="K40" s="59"/>
      <c r="L40" s="45">
        <f t="shared" si="0"/>
        <v>0</v>
      </c>
      <c r="M40" s="59"/>
      <c r="N40" s="59"/>
      <c r="O40" s="59"/>
      <c r="P40" s="45">
        <f t="shared" si="22"/>
        <v>0</v>
      </c>
      <c r="Q40" s="58"/>
      <c r="R40" s="59"/>
      <c r="S40" s="59"/>
      <c r="T40" s="45">
        <f t="shared" si="23"/>
        <v>0</v>
      </c>
      <c r="U40" s="61"/>
      <c r="V40" s="59"/>
      <c r="W40" s="59"/>
      <c r="X40" s="45">
        <f t="shared" si="1"/>
        <v>0</v>
      </c>
      <c r="Y40" s="60"/>
      <c r="Z40" s="59"/>
      <c r="AA40" s="59"/>
      <c r="AB40" s="45">
        <f t="shared" si="2"/>
        <v>0</v>
      </c>
      <c r="AC40" s="58"/>
      <c r="AD40" s="59"/>
      <c r="AE40" s="59"/>
      <c r="AF40" s="45">
        <f t="shared" si="3"/>
        <v>0</v>
      </c>
      <c r="AG40" s="61"/>
      <c r="AH40" s="59"/>
      <c r="AI40" s="59"/>
      <c r="AJ40" s="45">
        <f t="shared" si="4"/>
        <v>0</v>
      </c>
      <c r="AK40" s="60"/>
      <c r="AL40" s="59"/>
      <c r="AM40" s="59"/>
      <c r="AN40" s="45">
        <f t="shared" si="5"/>
        <v>0</v>
      </c>
      <c r="AO40" s="58"/>
      <c r="AP40" s="59"/>
      <c r="AQ40" s="59"/>
      <c r="AR40" s="45">
        <f t="shared" si="6"/>
        <v>0</v>
      </c>
      <c r="AS40" s="61"/>
      <c r="AT40" s="59"/>
      <c r="AU40" s="59"/>
      <c r="AV40" s="45">
        <f t="shared" si="7"/>
        <v>0</v>
      </c>
      <c r="AW40" s="60"/>
      <c r="AX40" s="59"/>
      <c r="AY40" s="59"/>
      <c r="AZ40" s="45">
        <f t="shared" si="8"/>
        <v>0</v>
      </c>
      <c r="BA40" s="58"/>
      <c r="BB40" s="59"/>
      <c r="BC40" s="59"/>
      <c r="BD40" s="45">
        <f t="shared" si="9"/>
        <v>0</v>
      </c>
      <c r="BE40" s="60"/>
      <c r="BF40" s="59"/>
      <c r="BG40" s="59"/>
      <c r="BH40" s="45">
        <f t="shared" si="10"/>
        <v>0</v>
      </c>
      <c r="BI40" s="58"/>
      <c r="BJ40" s="59"/>
      <c r="BK40" s="59"/>
      <c r="BL40" s="45">
        <f t="shared" si="11"/>
        <v>0</v>
      </c>
      <c r="BM40" s="60"/>
      <c r="BN40" s="59"/>
      <c r="BO40" s="59"/>
      <c r="BP40" s="45">
        <f t="shared" si="12"/>
        <v>0</v>
      </c>
      <c r="BQ40" s="58"/>
      <c r="BR40" s="59"/>
      <c r="BS40" s="59"/>
      <c r="BT40" s="45">
        <f t="shared" si="13"/>
        <v>0</v>
      </c>
      <c r="BU40" s="60"/>
      <c r="BV40" s="59"/>
      <c r="BW40" s="59"/>
      <c r="BX40" s="46">
        <f t="shared" si="14"/>
        <v>0</v>
      </c>
      <c r="BY40" s="14"/>
      <c r="BZ40" s="15"/>
      <c r="CA40" s="16"/>
      <c r="CB40" s="51">
        <f t="shared" si="15"/>
        <v>0</v>
      </c>
      <c r="CC40" s="17"/>
      <c r="CD40" s="15"/>
      <c r="CE40" s="18"/>
      <c r="CF40" s="51">
        <f t="shared" si="16"/>
        <v>0</v>
      </c>
      <c r="CG40" s="61"/>
      <c r="CH40" s="59"/>
      <c r="CI40" s="59"/>
      <c r="CJ40" s="45">
        <f t="shared" si="24"/>
        <v>0</v>
      </c>
      <c r="CK40" s="58"/>
      <c r="CL40" s="59"/>
      <c r="CM40" s="59"/>
      <c r="CN40" s="45">
        <f t="shared" si="25"/>
        <v>0</v>
      </c>
      <c r="CO40" s="61"/>
      <c r="CP40" s="59"/>
      <c r="CQ40" s="59"/>
      <c r="CR40" s="45">
        <f t="shared" si="26"/>
        <v>0</v>
      </c>
      <c r="CS40" s="60"/>
      <c r="CT40" s="59"/>
      <c r="CU40" s="59"/>
      <c r="CV40" s="45">
        <f t="shared" si="27"/>
        <v>0</v>
      </c>
      <c r="CW40" s="58"/>
      <c r="CX40" s="59"/>
      <c r="CY40" s="59"/>
      <c r="CZ40" s="45">
        <f t="shared" si="28"/>
        <v>0</v>
      </c>
      <c r="DA40" s="61"/>
      <c r="DB40" s="59"/>
      <c r="DC40" s="59"/>
      <c r="DD40" s="45">
        <f t="shared" si="29"/>
        <v>0</v>
      </c>
      <c r="DE40" s="60"/>
      <c r="DF40" s="59"/>
      <c r="DG40" s="59"/>
      <c r="DH40" s="45">
        <f t="shared" si="30"/>
        <v>0</v>
      </c>
      <c r="DI40" s="58"/>
      <c r="DJ40" s="59"/>
      <c r="DK40" s="59"/>
      <c r="DL40" s="48">
        <f t="shared" si="17"/>
        <v>0</v>
      </c>
      <c r="DM40" s="61"/>
      <c r="DN40" s="59"/>
      <c r="DO40" s="59"/>
      <c r="DP40" s="45">
        <f t="shared" si="18"/>
        <v>0</v>
      </c>
      <c r="DQ40" s="61"/>
      <c r="DR40" s="59"/>
      <c r="DS40" s="59"/>
      <c r="DT40" s="45">
        <f t="shared" si="19"/>
        <v>0</v>
      </c>
      <c r="DU40" s="60"/>
      <c r="DV40" s="59"/>
      <c r="DW40" s="59"/>
      <c r="DX40" s="45">
        <f t="shared" si="20"/>
        <v>0</v>
      </c>
      <c r="DY40" s="51">
        <f t="shared" si="31"/>
        <v>0</v>
      </c>
      <c r="DZ40" s="51">
        <f t="shared" si="32"/>
        <v>0</v>
      </c>
      <c r="EA40" s="51">
        <f t="shared" si="33"/>
        <v>0</v>
      </c>
      <c r="EB40" s="51">
        <f t="shared" si="34"/>
        <v>0</v>
      </c>
      <c r="EC40" s="257"/>
    </row>
    <row r="41" spans="1:133" ht="15.75" thickBot="1" x14ac:dyDescent="0.3">
      <c r="A41" s="438" t="s">
        <v>20</v>
      </c>
      <c r="B41" s="442" t="s">
        <v>39</v>
      </c>
      <c r="C41" s="444" t="s">
        <v>186</v>
      </c>
      <c r="D41" s="251" t="s">
        <v>18</v>
      </c>
      <c r="E41" s="58"/>
      <c r="F41" s="59"/>
      <c r="G41" s="59"/>
      <c r="H41" s="45">
        <f t="shared" si="21"/>
        <v>0</v>
      </c>
      <c r="I41" s="60"/>
      <c r="J41" s="59"/>
      <c r="K41" s="59"/>
      <c r="L41" s="45">
        <f t="shared" si="0"/>
        <v>0</v>
      </c>
      <c r="M41" s="59"/>
      <c r="N41" s="59"/>
      <c r="O41" s="59"/>
      <c r="P41" s="45">
        <f t="shared" si="22"/>
        <v>0</v>
      </c>
      <c r="Q41" s="58"/>
      <c r="R41" s="59"/>
      <c r="S41" s="59"/>
      <c r="T41" s="45">
        <f t="shared" si="23"/>
        <v>0</v>
      </c>
      <c r="U41" s="61"/>
      <c r="V41" s="59"/>
      <c r="W41" s="59"/>
      <c r="X41" s="45">
        <f t="shared" si="1"/>
        <v>0</v>
      </c>
      <c r="Y41" s="60"/>
      <c r="Z41" s="59"/>
      <c r="AA41" s="59"/>
      <c r="AB41" s="45">
        <f t="shared" si="2"/>
        <v>0</v>
      </c>
      <c r="AC41" s="58"/>
      <c r="AD41" s="59"/>
      <c r="AE41" s="59"/>
      <c r="AF41" s="45">
        <f t="shared" si="3"/>
        <v>0</v>
      </c>
      <c r="AG41" s="61"/>
      <c r="AH41" s="59"/>
      <c r="AI41" s="59"/>
      <c r="AJ41" s="45">
        <f t="shared" si="4"/>
        <v>0</v>
      </c>
      <c r="AK41" s="60"/>
      <c r="AL41" s="59"/>
      <c r="AM41" s="59"/>
      <c r="AN41" s="45">
        <f t="shared" si="5"/>
        <v>0</v>
      </c>
      <c r="AO41" s="58"/>
      <c r="AP41" s="59"/>
      <c r="AQ41" s="59"/>
      <c r="AR41" s="45">
        <f t="shared" si="6"/>
        <v>0</v>
      </c>
      <c r="AS41" s="61"/>
      <c r="AT41" s="59"/>
      <c r="AU41" s="59"/>
      <c r="AV41" s="45">
        <f t="shared" si="7"/>
        <v>0</v>
      </c>
      <c r="AW41" s="60"/>
      <c r="AX41" s="59"/>
      <c r="AY41" s="59"/>
      <c r="AZ41" s="45">
        <f t="shared" si="8"/>
        <v>0</v>
      </c>
      <c r="BA41" s="58"/>
      <c r="BB41" s="59"/>
      <c r="BC41" s="59"/>
      <c r="BD41" s="45">
        <f t="shared" si="9"/>
        <v>0</v>
      </c>
      <c r="BE41" s="60"/>
      <c r="BF41" s="59"/>
      <c r="BG41" s="59"/>
      <c r="BH41" s="45">
        <f t="shared" si="10"/>
        <v>0</v>
      </c>
      <c r="BI41" s="58"/>
      <c r="BJ41" s="59"/>
      <c r="BK41" s="59"/>
      <c r="BL41" s="45">
        <f t="shared" si="11"/>
        <v>0</v>
      </c>
      <c r="BM41" s="60"/>
      <c r="BN41" s="59"/>
      <c r="BO41" s="59"/>
      <c r="BP41" s="45">
        <f t="shared" si="12"/>
        <v>0</v>
      </c>
      <c r="BQ41" s="58"/>
      <c r="BR41" s="59"/>
      <c r="BS41" s="59"/>
      <c r="BT41" s="45">
        <f t="shared" si="13"/>
        <v>0</v>
      </c>
      <c r="BU41" s="60"/>
      <c r="BV41" s="59"/>
      <c r="BW41" s="59"/>
      <c r="BX41" s="46">
        <f t="shared" si="14"/>
        <v>0</v>
      </c>
      <c r="BY41" s="14"/>
      <c r="BZ41" s="15"/>
      <c r="CA41" s="16"/>
      <c r="CB41" s="51">
        <f t="shared" si="15"/>
        <v>0</v>
      </c>
      <c r="CC41" s="17"/>
      <c r="CD41" s="15"/>
      <c r="CE41" s="18"/>
      <c r="CF41" s="51">
        <f t="shared" si="16"/>
        <v>0</v>
      </c>
      <c r="CG41" s="61"/>
      <c r="CH41" s="59"/>
      <c r="CI41" s="59"/>
      <c r="CJ41" s="45">
        <f t="shared" si="24"/>
        <v>0</v>
      </c>
      <c r="CK41" s="58"/>
      <c r="CL41" s="59"/>
      <c r="CM41" s="59"/>
      <c r="CN41" s="45">
        <f t="shared" si="25"/>
        <v>0</v>
      </c>
      <c r="CO41" s="61"/>
      <c r="CP41" s="59"/>
      <c r="CQ41" s="59"/>
      <c r="CR41" s="45">
        <f t="shared" si="26"/>
        <v>0</v>
      </c>
      <c r="CS41" s="60"/>
      <c r="CT41" s="59"/>
      <c r="CU41" s="59"/>
      <c r="CV41" s="45">
        <f t="shared" si="27"/>
        <v>0</v>
      </c>
      <c r="CW41" s="58"/>
      <c r="CX41" s="59"/>
      <c r="CY41" s="59"/>
      <c r="CZ41" s="45">
        <f t="shared" si="28"/>
        <v>0</v>
      </c>
      <c r="DA41" s="61"/>
      <c r="DB41" s="59"/>
      <c r="DC41" s="59"/>
      <c r="DD41" s="45">
        <f t="shared" si="29"/>
        <v>0</v>
      </c>
      <c r="DE41" s="60"/>
      <c r="DF41" s="59"/>
      <c r="DG41" s="59"/>
      <c r="DH41" s="45">
        <f t="shared" si="30"/>
        <v>0</v>
      </c>
      <c r="DI41" s="58"/>
      <c r="DJ41" s="59"/>
      <c r="DK41" s="59"/>
      <c r="DL41" s="48">
        <f t="shared" si="17"/>
        <v>0</v>
      </c>
      <c r="DM41" s="61"/>
      <c r="DN41" s="59"/>
      <c r="DO41" s="59"/>
      <c r="DP41" s="45">
        <f t="shared" si="18"/>
        <v>0</v>
      </c>
      <c r="DQ41" s="61"/>
      <c r="DR41" s="59"/>
      <c r="DS41" s="59"/>
      <c r="DT41" s="45">
        <f t="shared" si="19"/>
        <v>0</v>
      </c>
      <c r="DU41" s="60"/>
      <c r="DV41" s="59"/>
      <c r="DW41" s="59"/>
      <c r="DX41" s="45">
        <f t="shared" si="20"/>
        <v>0</v>
      </c>
      <c r="DY41" s="51">
        <f t="shared" si="31"/>
        <v>0</v>
      </c>
      <c r="DZ41" s="51">
        <f t="shared" si="32"/>
        <v>0</v>
      </c>
      <c r="EA41" s="51">
        <f t="shared" si="33"/>
        <v>0</v>
      </c>
      <c r="EB41" s="51">
        <f t="shared" si="34"/>
        <v>0</v>
      </c>
      <c r="EC41" s="257"/>
    </row>
    <row r="42" spans="1:133" ht="15.75" thickBot="1" x14ac:dyDescent="0.3">
      <c r="A42" s="439"/>
      <c r="B42" s="443"/>
      <c r="C42" s="445"/>
      <c r="D42" s="252" t="s">
        <v>19</v>
      </c>
      <c r="E42" s="58"/>
      <c r="F42" s="59"/>
      <c r="G42" s="59"/>
      <c r="H42" s="45">
        <f t="shared" si="21"/>
        <v>0</v>
      </c>
      <c r="I42" s="60"/>
      <c r="J42" s="59"/>
      <c r="K42" s="59"/>
      <c r="L42" s="45">
        <f t="shared" si="0"/>
        <v>0</v>
      </c>
      <c r="M42" s="59"/>
      <c r="N42" s="59"/>
      <c r="O42" s="59"/>
      <c r="P42" s="45">
        <f t="shared" si="22"/>
        <v>0</v>
      </c>
      <c r="Q42" s="58"/>
      <c r="R42" s="59"/>
      <c r="S42" s="59"/>
      <c r="T42" s="45">
        <f t="shared" si="23"/>
        <v>0</v>
      </c>
      <c r="U42" s="61"/>
      <c r="V42" s="59"/>
      <c r="W42" s="59"/>
      <c r="X42" s="45">
        <f t="shared" si="1"/>
        <v>0</v>
      </c>
      <c r="Y42" s="60"/>
      <c r="Z42" s="59"/>
      <c r="AA42" s="59"/>
      <c r="AB42" s="45">
        <f t="shared" si="2"/>
        <v>0</v>
      </c>
      <c r="AC42" s="58"/>
      <c r="AD42" s="59"/>
      <c r="AE42" s="59"/>
      <c r="AF42" s="45">
        <f t="shared" si="3"/>
        <v>0</v>
      </c>
      <c r="AG42" s="61"/>
      <c r="AH42" s="59"/>
      <c r="AI42" s="59"/>
      <c r="AJ42" s="45">
        <f t="shared" si="4"/>
        <v>0</v>
      </c>
      <c r="AK42" s="60"/>
      <c r="AL42" s="59"/>
      <c r="AM42" s="59"/>
      <c r="AN42" s="45">
        <f t="shared" si="5"/>
        <v>0</v>
      </c>
      <c r="AO42" s="58"/>
      <c r="AP42" s="59"/>
      <c r="AQ42" s="59"/>
      <c r="AR42" s="45">
        <f t="shared" si="6"/>
        <v>0</v>
      </c>
      <c r="AS42" s="61"/>
      <c r="AT42" s="59"/>
      <c r="AU42" s="59"/>
      <c r="AV42" s="45">
        <f t="shared" si="7"/>
        <v>0</v>
      </c>
      <c r="AW42" s="60"/>
      <c r="AX42" s="59"/>
      <c r="AY42" s="59"/>
      <c r="AZ42" s="45">
        <f t="shared" si="8"/>
        <v>0</v>
      </c>
      <c r="BA42" s="58"/>
      <c r="BB42" s="59"/>
      <c r="BC42" s="59"/>
      <c r="BD42" s="45">
        <f t="shared" si="9"/>
        <v>0</v>
      </c>
      <c r="BE42" s="60"/>
      <c r="BF42" s="59"/>
      <c r="BG42" s="59"/>
      <c r="BH42" s="45">
        <f t="shared" si="10"/>
        <v>0</v>
      </c>
      <c r="BI42" s="58"/>
      <c r="BJ42" s="59"/>
      <c r="BK42" s="59"/>
      <c r="BL42" s="45">
        <f t="shared" si="11"/>
        <v>0</v>
      </c>
      <c r="BM42" s="60"/>
      <c r="BN42" s="59"/>
      <c r="BO42" s="59"/>
      <c r="BP42" s="45">
        <f t="shared" si="12"/>
        <v>0</v>
      </c>
      <c r="BQ42" s="58"/>
      <c r="BR42" s="59"/>
      <c r="BS42" s="59"/>
      <c r="BT42" s="45">
        <f t="shared" si="13"/>
        <v>0</v>
      </c>
      <c r="BU42" s="60"/>
      <c r="BV42" s="59"/>
      <c r="BW42" s="59"/>
      <c r="BX42" s="46">
        <f t="shared" si="14"/>
        <v>0</v>
      </c>
      <c r="BY42" s="14"/>
      <c r="BZ42" s="15"/>
      <c r="CA42" s="16"/>
      <c r="CB42" s="51">
        <f t="shared" si="15"/>
        <v>0</v>
      </c>
      <c r="CC42" s="17"/>
      <c r="CD42" s="15"/>
      <c r="CE42" s="18"/>
      <c r="CF42" s="51">
        <f t="shared" si="16"/>
        <v>0</v>
      </c>
      <c r="CG42" s="61"/>
      <c r="CH42" s="59"/>
      <c r="CI42" s="59"/>
      <c r="CJ42" s="45">
        <f t="shared" si="24"/>
        <v>0</v>
      </c>
      <c r="CK42" s="58"/>
      <c r="CL42" s="59"/>
      <c r="CM42" s="59"/>
      <c r="CN42" s="45">
        <f t="shared" si="25"/>
        <v>0</v>
      </c>
      <c r="CO42" s="61"/>
      <c r="CP42" s="59"/>
      <c r="CQ42" s="59"/>
      <c r="CR42" s="45">
        <f t="shared" si="26"/>
        <v>0</v>
      </c>
      <c r="CS42" s="60"/>
      <c r="CT42" s="59"/>
      <c r="CU42" s="59"/>
      <c r="CV42" s="45">
        <f t="shared" si="27"/>
        <v>0</v>
      </c>
      <c r="CW42" s="58"/>
      <c r="CX42" s="59"/>
      <c r="CY42" s="59"/>
      <c r="CZ42" s="45">
        <f t="shared" si="28"/>
        <v>0</v>
      </c>
      <c r="DA42" s="61"/>
      <c r="DB42" s="59"/>
      <c r="DC42" s="59"/>
      <c r="DD42" s="45">
        <f t="shared" si="29"/>
        <v>0</v>
      </c>
      <c r="DE42" s="60"/>
      <c r="DF42" s="59"/>
      <c r="DG42" s="59"/>
      <c r="DH42" s="45">
        <f t="shared" si="30"/>
        <v>0</v>
      </c>
      <c r="DI42" s="58"/>
      <c r="DJ42" s="59"/>
      <c r="DK42" s="59"/>
      <c r="DL42" s="48">
        <f t="shared" si="17"/>
        <v>0</v>
      </c>
      <c r="DM42" s="61"/>
      <c r="DN42" s="59"/>
      <c r="DO42" s="59"/>
      <c r="DP42" s="45">
        <f t="shared" si="18"/>
        <v>0</v>
      </c>
      <c r="DQ42" s="61"/>
      <c r="DR42" s="59"/>
      <c r="DS42" s="59"/>
      <c r="DT42" s="45">
        <f t="shared" si="19"/>
        <v>0</v>
      </c>
      <c r="DU42" s="60"/>
      <c r="DV42" s="59"/>
      <c r="DW42" s="59"/>
      <c r="DX42" s="45">
        <f t="shared" si="20"/>
        <v>0</v>
      </c>
      <c r="DY42" s="51">
        <f t="shared" si="31"/>
        <v>0</v>
      </c>
      <c r="DZ42" s="51">
        <f t="shared" si="32"/>
        <v>0</v>
      </c>
      <c r="EA42" s="51">
        <f t="shared" si="33"/>
        <v>0</v>
      </c>
      <c r="EB42" s="51">
        <f t="shared" si="34"/>
        <v>0</v>
      </c>
      <c r="EC42" s="257"/>
    </row>
    <row r="43" spans="1:133" ht="15.75" thickBot="1" x14ac:dyDescent="0.3">
      <c r="A43" s="438" t="s">
        <v>20</v>
      </c>
      <c r="B43" s="442" t="s">
        <v>40</v>
      </c>
      <c r="C43" s="444" t="s">
        <v>41</v>
      </c>
      <c r="D43" s="251" t="s">
        <v>18</v>
      </c>
      <c r="E43" s="58"/>
      <c r="F43" s="59"/>
      <c r="G43" s="59"/>
      <c r="H43" s="45">
        <f t="shared" si="21"/>
        <v>0</v>
      </c>
      <c r="I43" s="60"/>
      <c r="J43" s="59"/>
      <c r="K43" s="59"/>
      <c r="L43" s="45">
        <f t="shared" si="0"/>
        <v>0</v>
      </c>
      <c r="M43" s="59"/>
      <c r="N43" s="59"/>
      <c r="O43" s="59"/>
      <c r="P43" s="45">
        <f t="shared" si="22"/>
        <v>0</v>
      </c>
      <c r="Q43" s="58"/>
      <c r="R43" s="59"/>
      <c r="S43" s="59"/>
      <c r="T43" s="45">
        <f t="shared" si="23"/>
        <v>0</v>
      </c>
      <c r="U43" s="61"/>
      <c r="V43" s="59"/>
      <c r="W43" s="59"/>
      <c r="X43" s="45">
        <f t="shared" si="1"/>
        <v>0</v>
      </c>
      <c r="Y43" s="60"/>
      <c r="Z43" s="59"/>
      <c r="AA43" s="59"/>
      <c r="AB43" s="45">
        <f t="shared" si="2"/>
        <v>0</v>
      </c>
      <c r="AC43" s="58"/>
      <c r="AD43" s="59"/>
      <c r="AE43" s="59"/>
      <c r="AF43" s="45">
        <f t="shared" si="3"/>
        <v>0</v>
      </c>
      <c r="AG43" s="61"/>
      <c r="AH43" s="59"/>
      <c r="AI43" s="59"/>
      <c r="AJ43" s="45">
        <f t="shared" si="4"/>
        <v>0</v>
      </c>
      <c r="AK43" s="60"/>
      <c r="AL43" s="59"/>
      <c r="AM43" s="59"/>
      <c r="AN43" s="45">
        <f t="shared" si="5"/>
        <v>0</v>
      </c>
      <c r="AO43" s="58"/>
      <c r="AP43" s="59"/>
      <c r="AQ43" s="59"/>
      <c r="AR43" s="45">
        <f t="shared" si="6"/>
        <v>0</v>
      </c>
      <c r="AS43" s="61"/>
      <c r="AT43" s="59"/>
      <c r="AU43" s="59"/>
      <c r="AV43" s="45">
        <f t="shared" si="7"/>
        <v>0</v>
      </c>
      <c r="AW43" s="60"/>
      <c r="AX43" s="59"/>
      <c r="AY43" s="59"/>
      <c r="AZ43" s="45">
        <f t="shared" si="8"/>
        <v>0</v>
      </c>
      <c r="BA43" s="58"/>
      <c r="BB43" s="59"/>
      <c r="BC43" s="59"/>
      <c r="BD43" s="45">
        <f t="shared" si="9"/>
        <v>0</v>
      </c>
      <c r="BE43" s="60"/>
      <c r="BF43" s="59"/>
      <c r="BG43" s="59"/>
      <c r="BH43" s="45">
        <f t="shared" si="10"/>
        <v>0</v>
      </c>
      <c r="BI43" s="58"/>
      <c r="BJ43" s="59"/>
      <c r="BK43" s="59"/>
      <c r="BL43" s="45">
        <f t="shared" si="11"/>
        <v>0</v>
      </c>
      <c r="BM43" s="60"/>
      <c r="BN43" s="59"/>
      <c r="BO43" s="59"/>
      <c r="BP43" s="45">
        <f t="shared" si="12"/>
        <v>0</v>
      </c>
      <c r="BQ43" s="58"/>
      <c r="BR43" s="59"/>
      <c r="BS43" s="59"/>
      <c r="BT43" s="45">
        <f t="shared" si="13"/>
        <v>0</v>
      </c>
      <c r="BU43" s="60"/>
      <c r="BV43" s="59"/>
      <c r="BW43" s="59"/>
      <c r="BX43" s="46">
        <f t="shared" si="14"/>
        <v>0</v>
      </c>
      <c r="BY43" s="14"/>
      <c r="BZ43" s="15"/>
      <c r="CA43" s="16"/>
      <c r="CB43" s="51">
        <f t="shared" si="15"/>
        <v>0</v>
      </c>
      <c r="CC43" s="17"/>
      <c r="CD43" s="15"/>
      <c r="CE43" s="18"/>
      <c r="CF43" s="51">
        <f t="shared" si="16"/>
        <v>0</v>
      </c>
      <c r="CG43" s="61"/>
      <c r="CH43" s="59"/>
      <c r="CI43" s="59"/>
      <c r="CJ43" s="45">
        <f t="shared" si="24"/>
        <v>0</v>
      </c>
      <c r="CK43" s="58"/>
      <c r="CL43" s="59"/>
      <c r="CM43" s="59"/>
      <c r="CN43" s="45">
        <f t="shared" si="25"/>
        <v>0</v>
      </c>
      <c r="CO43" s="61"/>
      <c r="CP43" s="59"/>
      <c r="CQ43" s="59"/>
      <c r="CR43" s="45">
        <f t="shared" si="26"/>
        <v>0</v>
      </c>
      <c r="CS43" s="60"/>
      <c r="CT43" s="59"/>
      <c r="CU43" s="59"/>
      <c r="CV43" s="45">
        <f t="shared" si="27"/>
        <v>0</v>
      </c>
      <c r="CW43" s="58"/>
      <c r="CX43" s="59"/>
      <c r="CY43" s="59"/>
      <c r="CZ43" s="45">
        <f t="shared" si="28"/>
        <v>0</v>
      </c>
      <c r="DA43" s="61"/>
      <c r="DB43" s="59"/>
      <c r="DC43" s="59"/>
      <c r="DD43" s="45">
        <f t="shared" si="29"/>
        <v>0</v>
      </c>
      <c r="DE43" s="60"/>
      <c r="DF43" s="59"/>
      <c r="DG43" s="59"/>
      <c r="DH43" s="45">
        <f t="shared" si="30"/>
        <v>0</v>
      </c>
      <c r="DI43" s="58"/>
      <c r="DJ43" s="59"/>
      <c r="DK43" s="59"/>
      <c r="DL43" s="48">
        <f t="shared" si="17"/>
        <v>0</v>
      </c>
      <c r="DM43" s="61"/>
      <c r="DN43" s="59"/>
      <c r="DO43" s="59"/>
      <c r="DP43" s="45">
        <f t="shared" si="18"/>
        <v>0</v>
      </c>
      <c r="DQ43" s="61"/>
      <c r="DR43" s="59"/>
      <c r="DS43" s="59"/>
      <c r="DT43" s="45">
        <f t="shared" si="19"/>
        <v>0</v>
      </c>
      <c r="DU43" s="60"/>
      <c r="DV43" s="59"/>
      <c r="DW43" s="59"/>
      <c r="DX43" s="45">
        <f t="shared" si="20"/>
        <v>0</v>
      </c>
      <c r="DY43" s="51">
        <f t="shared" si="31"/>
        <v>0</v>
      </c>
      <c r="DZ43" s="51">
        <f t="shared" si="32"/>
        <v>0</v>
      </c>
      <c r="EA43" s="51">
        <f t="shared" si="33"/>
        <v>0</v>
      </c>
      <c r="EB43" s="51">
        <f t="shared" si="34"/>
        <v>0</v>
      </c>
      <c r="EC43" s="257"/>
    </row>
    <row r="44" spans="1:133" ht="15.75" thickBot="1" x14ac:dyDescent="0.3">
      <c r="A44" s="439"/>
      <c r="B44" s="443"/>
      <c r="C44" s="445"/>
      <c r="D44" s="252" t="s">
        <v>19</v>
      </c>
      <c r="E44" s="58"/>
      <c r="F44" s="59"/>
      <c r="G44" s="59"/>
      <c r="H44" s="45">
        <f t="shared" si="21"/>
        <v>0</v>
      </c>
      <c r="I44" s="60"/>
      <c r="J44" s="59"/>
      <c r="K44" s="59"/>
      <c r="L44" s="45">
        <f t="shared" si="0"/>
        <v>0</v>
      </c>
      <c r="M44" s="59"/>
      <c r="N44" s="59"/>
      <c r="O44" s="59"/>
      <c r="P44" s="45">
        <f t="shared" si="22"/>
        <v>0</v>
      </c>
      <c r="Q44" s="58"/>
      <c r="R44" s="59"/>
      <c r="S44" s="59"/>
      <c r="T44" s="45">
        <f t="shared" si="23"/>
        <v>0</v>
      </c>
      <c r="U44" s="61"/>
      <c r="V44" s="59"/>
      <c r="W44" s="59"/>
      <c r="X44" s="45">
        <f t="shared" si="1"/>
        <v>0</v>
      </c>
      <c r="Y44" s="60"/>
      <c r="Z44" s="59"/>
      <c r="AA44" s="59"/>
      <c r="AB44" s="45">
        <f t="shared" si="2"/>
        <v>0</v>
      </c>
      <c r="AC44" s="58"/>
      <c r="AD44" s="59"/>
      <c r="AE44" s="59"/>
      <c r="AF44" s="45">
        <f t="shared" si="3"/>
        <v>0</v>
      </c>
      <c r="AG44" s="61"/>
      <c r="AH44" s="59"/>
      <c r="AI44" s="59"/>
      <c r="AJ44" s="45">
        <f t="shared" si="4"/>
        <v>0</v>
      </c>
      <c r="AK44" s="60"/>
      <c r="AL44" s="59"/>
      <c r="AM44" s="59"/>
      <c r="AN44" s="45">
        <f t="shared" si="5"/>
        <v>0</v>
      </c>
      <c r="AO44" s="58"/>
      <c r="AP44" s="59"/>
      <c r="AQ44" s="59"/>
      <c r="AR44" s="45">
        <f t="shared" si="6"/>
        <v>0</v>
      </c>
      <c r="AS44" s="61"/>
      <c r="AT44" s="59"/>
      <c r="AU44" s="59"/>
      <c r="AV44" s="45">
        <f t="shared" si="7"/>
        <v>0</v>
      </c>
      <c r="AW44" s="60"/>
      <c r="AX44" s="59"/>
      <c r="AY44" s="59"/>
      <c r="AZ44" s="45">
        <f t="shared" si="8"/>
        <v>0</v>
      </c>
      <c r="BA44" s="58"/>
      <c r="BB44" s="59"/>
      <c r="BC44" s="59"/>
      <c r="BD44" s="45">
        <f t="shared" si="9"/>
        <v>0</v>
      </c>
      <c r="BE44" s="60"/>
      <c r="BF44" s="59"/>
      <c r="BG44" s="59"/>
      <c r="BH44" s="45">
        <f t="shared" si="10"/>
        <v>0</v>
      </c>
      <c r="BI44" s="58"/>
      <c r="BJ44" s="59"/>
      <c r="BK44" s="59"/>
      <c r="BL44" s="45">
        <f t="shared" si="11"/>
        <v>0</v>
      </c>
      <c r="BM44" s="60"/>
      <c r="BN44" s="59"/>
      <c r="BO44" s="59"/>
      <c r="BP44" s="45">
        <f t="shared" si="12"/>
        <v>0</v>
      </c>
      <c r="BQ44" s="58"/>
      <c r="BR44" s="59"/>
      <c r="BS44" s="59"/>
      <c r="BT44" s="45">
        <f t="shared" si="13"/>
        <v>0</v>
      </c>
      <c r="BU44" s="60"/>
      <c r="BV44" s="59"/>
      <c r="BW44" s="59"/>
      <c r="BX44" s="46">
        <f t="shared" si="14"/>
        <v>0</v>
      </c>
      <c r="BY44" s="14"/>
      <c r="BZ44" s="15"/>
      <c r="CA44" s="16"/>
      <c r="CB44" s="51">
        <f t="shared" si="15"/>
        <v>0</v>
      </c>
      <c r="CC44" s="17"/>
      <c r="CD44" s="15"/>
      <c r="CE44" s="18"/>
      <c r="CF44" s="51">
        <f t="shared" si="16"/>
        <v>0</v>
      </c>
      <c r="CG44" s="61"/>
      <c r="CH44" s="59"/>
      <c r="CI44" s="59"/>
      <c r="CJ44" s="45">
        <f t="shared" si="24"/>
        <v>0</v>
      </c>
      <c r="CK44" s="58"/>
      <c r="CL44" s="59"/>
      <c r="CM44" s="59"/>
      <c r="CN44" s="45">
        <f t="shared" si="25"/>
        <v>0</v>
      </c>
      <c r="CO44" s="61"/>
      <c r="CP44" s="59"/>
      <c r="CQ44" s="59"/>
      <c r="CR44" s="45">
        <f t="shared" si="26"/>
        <v>0</v>
      </c>
      <c r="CS44" s="60"/>
      <c r="CT44" s="59"/>
      <c r="CU44" s="59"/>
      <c r="CV44" s="45">
        <f t="shared" si="27"/>
        <v>0</v>
      </c>
      <c r="CW44" s="58"/>
      <c r="CX44" s="59"/>
      <c r="CY44" s="59"/>
      <c r="CZ44" s="45">
        <f t="shared" si="28"/>
        <v>0</v>
      </c>
      <c r="DA44" s="61"/>
      <c r="DB44" s="59"/>
      <c r="DC44" s="59"/>
      <c r="DD44" s="45">
        <f t="shared" si="29"/>
        <v>0</v>
      </c>
      <c r="DE44" s="60"/>
      <c r="DF44" s="59"/>
      <c r="DG44" s="59"/>
      <c r="DH44" s="45">
        <f t="shared" si="30"/>
        <v>0</v>
      </c>
      <c r="DI44" s="58"/>
      <c r="DJ44" s="59"/>
      <c r="DK44" s="59"/>
      <c r="DL44" s="48">
        <f t="shared" si="17"/>
        <v>0</v>
      </c>
      <c r="DM44" s="61"/>
      <c r="DN44" s="59"/>
      <c r="DO44" s="59"/>
      <c r="DP44" s="45">
        <f t="shared" si="18"/>
        <v>0</v>
      </c>
      <c r="DQ44" s="61"/>
      <c r="DR44" s="59"/>
      <c r="DS44" s="59"/>
      <c r="DT44" s="45">
        <f t="shared" si="19"/>
        <v>0</v>
      </c>
      <c r="DU44" s="60"/>
      <c r="DV44" s="59"/>
      <c r="DW44" s="59"/>
      <c r="DX44" s="45">
        <f t="shared" si="20"/>
        <v>0</v>
      </c>
      <c r="DY44" s="51">
        <f t="shared" si="31"/>
        <v>0</v>
      </c>
      <c r="DZ44" s="51">
        <f t="shared" si="32"/>
        <v>0</v>
      </c>
      <c r="EA44" s="51">
        <f t="shared" si="33"/>
        <v>0</v>
      </c>
      <c r="EB44" s="51">
        <f t="shared" si="34"/>
        <v>0</v>
      </c>
      <c r="EC44" s="257"/>
    </row>
    <row r="45" spans="1:133" ht="15.75" thickBot="1" x14ac:dyDescent="0.3">
      <c r="A45" s="438" t="s">
        <v>20</v>
      </c>
      <c r="B45" s="442" t="s">
        <v>42</v>
      </c>
      <c r="C45" s="444" t="s">
        <v>187</v>
      </c>
      <c r="D45" s="251" t="s">
        <v>18</v>
      </c>
      <c r="E45" s="58"/>
      <c r="F45" s="59"/>
      <c r="G45" s="59"/>
      <c r="H45" s="45">
        <f t="shared" si="21"/>
        <v>0</v>
      </c>
      <c r="I45" s="60"/>
      <c r="J45" s="59"/>
      <c r="K45" s="59"/>
      <c r="L45" s="45">
        <f t="shared" si="0"/>
        <v>0</v>
      </c>
      <c r="M45" s="59"/>
      <c r="N45" s="59"/>
      <c r="O45" s="59"/>
      <c r="P45" s="45">
        <f t="shared" si="22"/>
        <v>0</v>
      </c>
      <c r="Q45" s="58"/>
      <c r="R45" s="59"/>
      <c r="S45" s="59"/>
      <c r="T45" s="45">
        <f t="shared" si="23"/>
        <v>0</v>
      </c>
      <c r="U45" s="61"/>
      <c r="V45" s="59"/>
      <c r="W45" s="59"/>
      <c r="X45" s="45">
        <f t="shared" si="1"/>
        <v>0</v>
      </c>
      <c r="Y45" s="60"/>
      <c r="Z45" s="59"/>
      <c r="AA45" s="59"/>
      <c r="AB45" s="45">
        <f t="shared" si="2"/>
        <v>0</v>
      </c>
      <c r="AC45" s="58"/>
      <c r="AD45" s="59"/>
      <c r="AE45" s="59"/>
      <c r="AF45" s="45">
        <f t="shared" si="3"/>
        <v>0</v>
      </c>
      <c r="AG45" s="61"/>
      <c r="AH45" s="59"/>
      <c r="AI45" s="59"/>
      <c r="AJ45" s="45">
        <f t="shared" si="4"/>
        <v>0</v>
      </c>
      <c r="AK45" s="60"/>
      <c r="AL45" s="59"/>
      <c r="AM45" s="59"/>
      <c r="AN45" s="45">
        <f t="shared" si="5"/>
        <v>0</v>
      </c>
      <c r="AO45" s="58"/>
      <c r="AP45" s="59"/>
      <c r="AQ45" s="59"/>
      <c r="AR45" s="45">
        <f t="shared" si="6"/>
        <v>0</v>
      </c>
      <c r="AS45" s="61"/>
      <c r="AT45" s="59"/>
      <c r="AU45" s="59"/>
      <c r="AV45" s="45">
        <f t="shared" si="7"/>
        <v>0</v>
      </c>
      <c r="AW45" s="60"/>
      <c r="AX45" s="59"/>
      <c r="AY45" s="59"/>
      <c r="AZ45" s="45">
        <f t="shared" si="8"/>
        <v>0</v>
      </c>
      <c r="BA45" s="58"/>
      <c r="BB45" s="59"/>
      <c r="BC45" s="59"/>
      <c r="BD45" s="45">
        <f t="shared" si="9"/>
        <v>0</v>
      </c>
      <c r="BE45" s="60"/>
      <c r="BF45" s="59"/>
      <c r="BG45" s="59"/>
      <c r="BH45" s="45">
        <f t="shared" si="10"/>
        <v>0</v>
      </c>
      <c r="BI45" s="58"/>
      <c r="BJ45" s="59"/>
      <c r="BK45" s="59"/>
      <c r="BL45" s="45">
        <f t="shared" si="11"/>
        <v>0</v>
      </c>
      <c r="BM45" s="60"/>
      <c r="BN45" s="59"/>
      <c r="BO45" s="59"/>
      <c r="BP45" s="45">
        <f t="shared" si="12"/>
        <v>0</v>
      </c>
      <c r="BQ45" s="58"/>
      <c r="BR45" s="59"/>
      <c r="BS45" s="59"/>
      <c r="BT45" s="45">
        <f t="shared" si="13"/>
        <v>0</v>
      </c>
      <c r="BU45" s="60"/>
      <c r="BV45" s="59"/>
      <c r="BW45" s="59"/>
      <c r="BX45" s="46">
        <f t="shared" si="14"/>
        <v>0</v>
      </c>
      <c r="BY45" s="14"/>
      <c r="BZ45" s="15"/>
      <c r="CA45" s="16"/>
      <c r="CB45" s="51">
        <f t="shared" si="15"/>
        <v>0</v>
      </c>
      <c r="CC45" s="17"/>
      <c r="CD45" s="15"/>
      <c r="CE45" s="18"/>
      <c r="CF45" s="51">
        <f t="shared" si="16"/>
        <v>0</v>
      </c>
      <c r="CG45" s="61"/>
      <c r="CH45" s="59"/>
      <c r="CI45" s="59"/>
      <c r="CJ45" s="45">
        <f t="shared" si="24"/>
        <v>0</v>
      </c>
      <c r="CK45" s="58"/>
      <c r="CL45" s="59"/>
      <c r="CM45" s="59"/>
      <c r="CN45" s="45">
        <f t="shared" si="25"/>
        <v>0</v>
      </c>
      <c r="CO45" s="61"/>
      <c r="CP45" s="59"/>
      <c r="CQ45" s="59"/>
      <c r="CR45" s="45">
        <f t="shared" si="26"/>
        <v>0</v>
      </c>
      <c r="CS45" s="60"/>
      <c r="CT45" s="59"/>
      <c r="CU45" s="59"/>
      <c r="CV45" s="45">
        <f t="shared" si="27"/>
        <v>0</v>
      </c>
      <c r="CW45" s="58"/>
      <c r="CX45" s="59"/>
      <c r="CY45" s="59"/>
      <c r="CZ45" s="45">
        <f t="shared" si="28"/>
        <v>0</v>
      </c>
      <c r="DA45" s="61"/>
      <c r="DB45" s="59"/>
      <c r="DC45" s="59"/>
      <c r="DD45" s="45">
        <f t="shared" si="29"/>
        <v>0</v>
      </c>
      <c r="DE45" s="60"/>
      <c r="DF45" s="59"/>
      <c r="DG45" s="59"/>
      <c r="DH45" s="45">
        <f t="shared" si="30"/>
        <v>0</v>
      </c>
      <c r="DI45" s="58"/>
      <c r="DJ45" s="59"/>
      <c r="DK45" s="59"/>
      <c r="DL45" s="48">
        <f t="shared" si="17"/>
        <v>0</v>
      </c>
      <c r="DM45" s="61"/>
      <c r="DN45" s="59"/>
      <c r="DO45" s="59"/>
      <c r="DP45" s="45">
        <f t="shared" si="18"/>
        <v>0</v>
      </c>
      <c r="DQ45" s="61"/>
      <c r="DR45" s="59"/>
      <c r="DS45" s="59"/>
      <c r="DT45" s="45">
        <f t="shared" si="19"/>
        <v>0</v>
      </c>
      <c r="DU45" s="60"/>
      <c r="DV45" s="59"/>
      <c r="DW45" s="59"/>
      <c r="DX45" s="45">
        <f t="shared" si="20"/>
        <v>0</v>
      </c>
      <c r="DY45" s="51">
        <f t="shared" si="31"/>
        <v>0</v>
      </c>
      <c r="DZ45" s="51">
        <f t="shared" si="32"/>
        <v>0</v>
      </c>
      <c r="EA45" s="51">
        <f t="shared" si="33"/>
        <v>0</v>
      </c>
      <c r="EB45" s="51">
        <f t="shared" si="34"/>
        <v>0</v>
      </c>
      <c r="EC45" s="257"/>
    </row>
    <row r="46" spans="1:133" ht="15.75" thickBot="1" x14ac:dyDescent="0.3">
      <c r="A46" s="439"/>
      <c r="B46" s="443"/>
      <c r="C46" s="445"/>
      <c r="D46" s="252" t="s">
        <v>19</v>
      </c>
      <c r="E46" s="58"/>
      <c r="F46" s="59"/>
      <c r="G46" s="59"/>
      <c r="H46" s="45">
        <f t="shared" si="21"/>
        <v>0</v>
      </c>
      <c r="I46" s="60"/>
      <c r="J46" s="59"/>
      <c r="K46" s="59"/>
      <c r="L46" s="45">
        <f t="shared" si="0"/>
        <v>0</v>
      </c>
      <c r="M46" s="59"/>
      <c r="N46" s="59"/>
      <c r="O46" s="59"/>
      <c r="P46" s="45">
        <f t="shared" si="22"/>
        <v>0</v>
      </c>
      <c r="Q46" s="58"/>
      <c r="R46" s="59"/>
      <c r="S46" s="59"/>
      <c r="T46" s="45">
        <f t="shared" si="23"/>
        <v>0</v>
      </c>
      <c r="U46" s="61"/>
      <c r="V46" s="59"/>
      <c r="W46" s="59"/>
      <c r="X46" s="45">
        <f t="shared" si="1"/>
        <v>0</v>
      </c>
      <c r="Y46" s="60"/>
      <c r="Z46" s="59"/>
      <c r="AA46" s="59"/>
      <c r="AB46" s="45">
        <f t="shared" si="2"/>
        <v>0</v>
      </c>
      <c r="AC46" s="58"/>
      <c r="AD46" s="59"/>
      <c r="AE46" s="59"/>
      <c r="AF46" s="45">
        <f t="shared" si="3"/>
        <v>0</v>
      </c>
      <c r="AG46" s="61"/>
      <c r="AH46" s="59"/>
      <c r="AI46" s="59"/>
      <c r="AJ46" s="45">
        <f t="shared" si="4"/>
        <v>0</v>
      </c>
      <c r="AK46" s="60"/>
      <c r="AL46" s="59"/>
      <c r="AM46" s="59"/>
      <c r="AN46" s="45">
        <f t="shared" si="5"/>
        <v>0</v>
      </c>
      <c r="AO46" s="58"/>
      <c r="AP46" s="59"/>
      <c r="AQ46" s="59"/>
      <c r="AR46" s="45">
        <f t="shared" si="6"/>
        <v>0</v>
      </c>
      <c r="AS46" s="61"/>
      <c r="AT46" s="59"/>
      <c r="AU46" s="59"/>
      <c r="AV46" s="45">
        <f t="shared" si="7"/>
        <v>0</v>
      </c>
      <c r="AW46" s="60"/>
      <c r="AX46" s="59"/>
      <c r="AY46" s="59"/>
      <c r="AZ46" s="45">
        <f t="shared" si="8"/>
        <v>0</v>
      </c>
      <c r="BA46" s="58"/>
      <c r="BB46" s="59"/>
      <c r="BC46" s="59"/>
      <c r="BD46" s="45">
        <f t="shared" si="9"/>
        <v>0</v>
      </c>
      <c r="BE46" s="60"/>
      <c r="BF46" s="59"/>
      <c r="BG46" s="59"/>
      <c r="BH46" s="45">
        <f t="shared" si="10"/>
        <v>0</v>
      </c>
      <c r="BI46" s="58"/>
      <c r="BJ46" s="59"/>
      <c r="BK46" s="59"/>
      <c r="BL46" s="45">
        <f t="shared" si="11"/>
        <v>0</v>
      </c>
      <c r="BM46" s="60"/>
      <c r="BN46" s="59"/>
      <c r="BO46" s="59"/>
      <c r="BP46" s="45">
        <f t="shared" si="12"/>
        <v>0</v>
      </c>
      <c r="BQ46" s="58"/>
      <c r="BR46" s="59"/>
      <c r="BS46" s="59"/>
      <c r="BT46" s="45">
        <f t="shared" si="13"/>
        <v>0</v>
      </c>
      <c r="BU46" s="60"/>
      <c r="BV46" s="59"/>
      <c r="BW46" s="59"/>
      <c r="BX46" s="46">
        <f t="shared" si="14"/>
        <v>0</v>
      </c>
      <c r="BY46" s="14"/>
      <c r="BZ46" s="15"/>
      <c r="CA46" s="16"/>
      <c r="CB46" s="51">
        <f t="shared" si="15"/>
        <v>0</v>
      </c>
      <c r="CC46" s="17"/>
      <c r="CD46" s="15"/>
      <c r="CE46" s="18"/>
      <c r="CF46" s="51">
        <f t="shared" si="16"/>
        <v>0</v>
      </c>
      <c r="CG46" s="61"/>
      <c r="CH46" s="59"/>
      <c r="CI46" s="59"/>
      <c r="CJ46" s="45">
        <f t="shared" si="24"/>
        <v>0</v>
      </c>
      <c r="CK46" s="58"/>
      <c r="CL46" s="59"/>
      <c r="CM46" s="59"/>
      <c r="CN46" s="45">
        <f t="shared" si="25"/>
        <v>0</v>
      </c>
      <c r="CO46" s="61"/>
      <c r="CP46" s="59"/>
      <c r="CQ46" s="59"/>
      <c r="CR46" s="45">
        <f t="shared" si="26"/>
        <v>0</v>
      </c>
      <c r="CS46" s="60"/>
      <c r="CT46" s="59"/>
      <c r="CU46" s="59"/>
      <c r="CV46" s="45">
        <f t="shared" si="27"/>
        <v>0</v>
      </c>
      <c r="CW46" s="58"/>
      <c r="CX46" s="59"/>
      <c r="CY46" s="59"/>
      <c r="CZ46" s="45">
        <f t="shared" si="28"/>
        <v>0</v>
      </c>
      <c r="DA46" s="61"/>
      <c r="DB46" s="59"/>
      <c r="DC46" s="59"/>
      <c r="DD46" s="45">
        <f t="shared" si="29"/>
        <v>0</v>
      </c>
      <c r="DE46" s="60"/>
      <c r="DF46" s="59"/>
      <c r="DG46" s="59"/>
      <c r="DH46" s="45">
        <f t="shared" si="30"/>
        <v>0</v>
      </c>
      <c r="DI46" s="58"/>
      <c r="DJ46" s="59"/>
      <c r="DK46" s="59"/>
      <c r="DL46" s="48">
        <f t="shared" si="17"/>
        <v>0</v>
      </c>
      <c r="DM46" s="61"/>
      <c r="DN46" s="59"/>
      <c r="DO46" s="59"/>
      <c r="DP46" s="45">
        <f t="shared" si="18"/>
        <v>0</v>
      </c>
      <c r="DQ46" s="61"/>
      <c r="DR46" s="59"/>
      <c r="DS46" s="59"/>
      <c r="DT46" s="45">
        <f t="shared" si="19"/>
        <v>0</v>
      </c>
      <c r="DU46" s="60"/>
      <c r="DV46" s="59"/>
      <c r="DW46" s="59"/>
      <c r="DX46" s="45">
        <f t="shared" si="20"/>
        <v>0</v>
      </c>
      <c r="DY46" s="51">
        <f t="shared" si="31"/>
        <v>0</v>
      </c>
      <c r="DZ46" s="51">
        <f t="shared" si="32"/>
        <v>0</v>
      </c>
      <c r="EA46" s="51">
        <f t="shared" si="33"/>
        <v>0</v>
      </c>
      <c r="EB46" s="51">
        <f t="shared" si="34"/>
        <v>0</v>
      </c>
      <c r="EC46" s="257"/>
    </row>
    <row r="47" spans="1:133" ht="15.75" thickBot="1" x14ac:dyDescent="0.3">
      <c r="A47" s="438" t="s">
        <v>20</v>
      </c>
      <c r="B47" s="442" t="s">
        <v>43</v>
      </c>
      <c r="C47" s="444" t="s">
        <v>188</v>
      </c>
      <c r="D47" s="251" t="s">
        <v>18</v>
      </c>
      <c r="E47" s="58"/>
      <c r="F47" s="59"/>
      <c r="G47" s="59"/>
      <c r="H47" s="45">
        <f t="shared" si="21"/>
        <v>0</v>
      </c>
      <c r="I47" s="60"/>
      <c r="J47" s="59"/>
      <c r="K47" s="59"/>
      <c r="L47" s="45">
        <f t="shared" si="0"/>
        <v>0</v>
      </c>
      <c r="M47" s="59"/>
      <c r="N47" s="59"/>
      <c r="O47" s="59"/>
      <c r="P47" s="45">
        <f t="shared" si="22"/>
        <v>0</v>
      </c>
      <c r="Q47" s="58"/>
      <c r="R47" s="59"/>
      <c r="S47" s="59"/>
      <c r="T47" s="45">
        <f t="shared" si="23"/>
        <v>0</v>
      </c>
      <c r="U47" s="61"/>
      <c r="V47" s="59"/>
      <c r="W47" s="59"/>
      <c r="X47" s="45">
        <f t="shared" si="1"/>
        <v>0</v>
      </c>
      <c r="Y47" s="60"/>
      <c r="Z47" s="59"/>
      <c r="AA47" s="59"/>
      <c r="AB47" s="45">
        <f t="shared" si="2"/>
        <v>0</v>
      </c>
      <c r="AC47" s="58"/>
      <c r="AD47" s="59"/>
      <c r="AE47" s="59"/>
      <c r="AF47" s="45">
        <f t="shared" si="3"/>
        <v>0</v>
      </c>
      <c r="AG47" s="61"/>
      <c r="AH47" s="59"/>
      <c r="AI47" s="59"/>
      <c r="AJ47" s="45">
        <f t="shared" si="4"/>
        <v>0</v>
      </c>
      <c r="AK47" s="60"/>
      <c r="AL47" s="59"/>
      <c r="AM47" s="59"/>
      <c r="AN47" s="45">
        <f t="shared" si="5"/>
        <v>0</v>
      </c>
      <c r="AO47" s="58"/>
      <c r="AP47" s="59"/>
      <c r="AQ47" s="59"/>
      <c r="AR47" s="45">
        <f t="shared" si="6"/>
        <v>0</v>
      </c>
      <c r="AS47" s="61"/>
      <c r="AT47" s="59"/>
      <c r="AU47" s="59"/>
      <c r="AV47" s="45">
        <f t="shared" si="7"/>
        <v>0</v>
      </c>
      <c r="AW47" s="60"/>
      <c r="AX47" s="59"/>
      <c r="AY47" s="59"/>
      <c r="AZ47" s="45">
        <f t="shared" si="8"/>
        <v>0</v>
      </c>
      <c r="BA47" s="58"/>
      <c r="BB47" s="59"/>
      <c r="BC47" s="59"/>
      <c r="BD47" s="45">
        <f t="shared" si="9"/>
        <v>0</v>
      </c>
      <c r="BE47" s="60"/>
      <c r="BF47" s="59"/>
      <c r="BG47" s="59"/>
      <c r="BH47" s="45">
        <f t="shared" si="10"/>
        <v>0</v>
      </c>
      <c r="BI47" s="58"/>
      <c r="BJ47" s="59"/>
      <c r="BK47" s="59"/>
      <c r="BL47" s="45">
        <f t="shared" si="11"/>
        <v>0</v>
      </c>
      <c r="BM47" s="60"/>
      <c r="BN47" s="59"/>
      <c r="BO47" s="59"/>
      <c r="BP47" s="45">
        <f t="shared" si="12"/>
        <v>0</v>
      </c>
      <c r="BQ47" s="58"/>
      <c r="BR47" s="59"/>
      <c r="BS47" s="59"/>
      <c r="BT47" s="45">
        <f t="shared" si="13"/>
        <v>0</v>
      </c>
      <c r="BU47" s="60"/>
      <c r="BV47" s="59"/>
      <c r="BW47" s="59"/>
      <c r="BX47" s="46">
        <f t="shared" si="14"/>
        <v>0</v>
      </c>
      <c r="BY47" s="14"/>
      <c r="BZ47" s="15"/>
      <c r="CA47" s="16"/>
      <c r="CB47" s="51">
        <f t="shared" si="15"/>
        <v>0</v>
      </c>
      <c r="CC47" s="17"/>
      <c r="CD47" s="15"/>
      <c r="CE47" s="18"/>
      <c r="CF47" s="51">
        <f t="shared" si="16"/>
        <v>0</v>
      </c>
      <c r="CG47" s="61"/>
      <c r="CH47" s="59"/>
      <c r="CI47" s="59"/>
      <c r="CJ47" s="45">
        <f t="shared" si="24"/>
        <v>0</v>
      </c>
      <c r="CK47" s="58"/>
      <c r="CL47" s="59"/>
      <c r="CM47" s="59"/>
      <c r="CN47" s="45">
        <f t="shared" si="25"/>
        <v>0</v>
      </c>
      <c r="CO47" s="61"/>
      <c r="CP47" s="59"/>
      <c r="CQ47" s="59"/>
      <c r="CR47" s="45">
        <f t="shared" si="26"/>
        <v>0</v>
      </c>
      <c r="CS47" s="60"/>
      <c r="CT47" s="59"/>
      <c r="CU47" s="59"/>
      <c r="CV47" s="45">
        <f t="shared" si="27"/>
        <v>0</v>
      </c>
      <c r="CW47" s="58"/>
      <c r="CX47" s="59"/>
      <c r="CY47" s="59"/>
      <c r="CZ47" s="45">
        <f t="shared" si="28"/>
        <v>0</v>
      </c>
      <c r="DA47" s="61"/>
      <c r="DB47" s="59"/>
      <c r="DC47" s="59"/>
      <c r="DD47" s="45">
        <f t="shared" si="29"/>
        <v>0</v>
      </c>
      <c r="DE47" s="60"/>
      <c r="DF47" s="59"/>
      <c r="DG47" s="59"/>
      <c r="DH47" s="45">
        <f t="shared" si="30"/>
        <v>0</v>
      </c>
      <c r="DI47" s="58"/>
      <c r="DJ47" s="59"/>
      <c r="DK47" s="59"/>
      <c r="DL47" s="48">
        <f t="shared" si="17"/>
        <v>0</v>
      </c>
      <c r="DM47" s="61"/>
      <c r="DN47" s="59"/>
      <c r="DO47" s="59"/>
      <c r="DP47" s="45">
        <f t="shared" si="18"/>
        <v>0</v>
      </c>
      <c r="DQ47" s="61"/>
      <c r="DR47" s="59"/>
      <c r="DS47" s="59"/>
      <c r="DT47" s="45">
        <f t="shared" si="19"/>
        <v>0</v>
      </c>
      <c r="DU47" s="60"/>
      <c r="DV47" s="59"/>
      <c r="DW47" s="59"/>
      <c r="DX47" s="45">
        <f t="shared" si="20"/>
        <v>0</v>
      </c>
      <c r="DY47" s="51">
        <f t="shared" si="31"/>
        <v>0</v>
      </c>
      <c r="DZ47" s="51">
        <f t="shared" si="32"/>
        <v>0</v>
      </c>
      <c r="EA47" s="51">
        <f t="shared" si="33"/>
        <v>0</v>
      </c>
      <c r="EB47" s="51">
        <f t="shared" si="34"/>
        <v>0</v>
      </c>
      <c r="EC47" s="257"/>
    </row>
    <row r="48" spans="1:133" ht="15.75" thickBot="1" x14ac:dyDescent="0.3">
      <c r="A48" s="439"/>
      <c r="B48" s="443"/>
      <c r="C48" s="445"/>
      <c r="D48" s="252" t="s">
        <v>19</v>
      </c>
      <c r="E48" s="58"/>
      <c r="F48" s="59"/>
      <c r="G48" s="59"/>
      <c r="H48" s="45">
        <f t="shared" si="21"/>
        <v>0</v>
      </c>
      <c r="I48" s="60"/>
      <c r="J48" s="59"/>
      <c r="K48" s="59"/>
      <c r="L48" s="45">
        <f t="shared" si="0"/>
        <v>0</v>
      </c>
      <c r="M48" s="59"/>
      <c r="N48" s="59"/>
      <c r="O48" s="59"/>
      <c r="P48" s="45">
        <f t="shared" si="22"/>
        <v>0</v>
      </c>
      <c r="Q48" s="58"/>
      <c r="R48" s="59"/>
      <c r="S48" s="59"/>
      <c r="T48" s="45">
        <f t="shared" si="23"/>
        <v>0</v>
      </c>
      <c r="U48" s="61"/>
      <c r="V48" s="59"/>
      <c r="W48" s="59"/>
      <c r="X48" s="45">
        <f t="shared" si="1"/>
        <v>0</v>
      </c>
      <c r="Y48" s="60"/>
      <c r="Z48" s="59"/>
      <c r="AA48" s="59"/>
      <c r="AB48" s="45">
        <f t="shared" si="2"/>
        <v>0</v>
      </c>
      <c r="AC48" s="58"/>
      <c r="AD48" s="59"/>
      <c r="AE48" s="59"/>
      <c r="AF48" s="45">
        <f t="shared" si="3"/>
        <v>0</v>
      </c>
      <c r="AG48" s="61"/>
      <c r="AH48" s="59"/>
      <c r="AI48" s="59"/>
      <c r="AJ48" s="45">
        <f t="shared" si="4"/>
        <v>0</v>
      </c>
      <c r="AK48" s="60"/>
      <c r="AL48" s="59"/>
      <c r="AM48" s="59"/>
      <c r="AN48" s="45">
        <f t="shared" si="5"/>
        <v>0</v>
      </c>
      <c r="AO48" s="58"/>
      <c r="AP48" s="59"/>
      <c r="AQ48" s="59"/>
      <c r="AR48" s="45">
        <f t="shared" si="6"/>
        <v>0</v>
      </c>
      <c r="AS48" s="61"/>
      <c r="AT48" s="59"/>
      <c r="AU48" s="59"/>
      <c r="AV48" s="45">
        <f t="shared" si="7"/>
        <v>0</v>
      </c>
      <c r="AW48" s="60"/>
      <c r="AX48" s="59"/>
      <c r="AY48" s="59"/>
      <c r="AZ48" s="45">
        <f t="shared" si="8"/>
        <v>0</v>
      </c>
      <c r="BA48" s="58"/>
      <c r="BB48" s="59"/>
      <c r="BC48" s="59"/>
      <c r="BD48" s="45">
        <f t="shared" si="9"/>
        <v>0</v>
      </c>
      <c r="BE48" s="60"/>
      <c r="BF48" s="59"/>
      <c r="BG48" s="59"/>
      <c r="BH48" s="45">
        <f t="shared" si="10"/>
        <v>0</v>
      </c>
      <c r="BI48" s="58"/>
      <c r="BJ48" s="59"/>
      <c r="BK48" s="59"/>
      <c r="BL48" s="45">
        <f t="shared" si="11"/>
        <v>0</v>
      </c>
      <c r="BM48" s="60"/>
      <c r="BN48" s="59"/>
      <c r="BO48" s="59"/>
      <c r="BP48" s="45">
        <f t="shared" si="12"/>
        <v>0</v>
      </c>
      <c r="BQ48" s="58"/>
      <c r="BR48" s="59"/>
      <c r="BS48" s="59"/>
      <c r="BT48" s="45">
        <f t="shared" si="13"/>
        <v>0</v>
      </c>
      <c r="BU48" s="60"/>
      <c r="BV48" s="59"/>
      <c r="BW48" s="59"/>
      <c r="BX48" s="46">
        <f t="shared" si="14"/>
        <v>0</v>
      </c>
      <c r="BY48" s="14">
        <v>0</v>
      </c>
      <c r="BZ48" s="15"/>
      <c r="CA48" s="16"/>
      <c r="CB48" s="51">
        <f t="shared" si="15"/>
        <v>0</v>
      </c>
      <c r="CC48" s="17"/>
      <c r="CD48" s="15"/>
      <c r="CE48" s="18"/>
      <c r="CF48" s="51">
        <f t="shared" si="16"/>
        <v>0</v>
      </c>
      <c r="CG48" s="61"/>
      <c r="CH48" s="59"/>
      <c r="CI48" s="59"/>
      <c r="CJ48" s="45">
        <f t="shared" si="24"/>
        <v>0</v>
      </c>
      <c r="CK48" s="58"/>
      <c r="CL48" s="59"/>
      <c r="CM48" s="59"/>
      <c r="CN48" s="45">
        <f t="shared" si="25"/>
        <v>0</v>
      </c>
      <c r="CO48" s="61"/>
      <c r="CP48" s="59"/>
      <c r="CQ48" s="59"/>
      <c r="CR48" s="45">
        <f t="shared" si="26"/>
        <v>0</v>
      </c>
      <c r="CS48" s="60"/>
      <c r="CT48" s="59"/>
      <c r="CU48" s="59"/>
      <c r="CV48" s="45">
        <f t="shared" si="27"/>
        <v>0</v>
      </c>
      <c r="CW48" s="58"/>
      <c r="CX48" s="59"/>
      <c r="CY48" s="59"/>
      <c r="CZ48" s="45">
        <f t="shared" si="28"/>
        <v>0</v>
      </c>
      <c r="DA48" s="61"/>
      <c r="DB48" s="59"/>
      <c r="DC48" s="59"/>
      <c r="DD48" s="45">
        <f t="shared" si="29"/>
        <v>0</v>
      </c>
      <c r="DE48" s="60"/>
      <c r="DF48" s="59"/>
      <c r="DG48" s="59"/>
      <c r="DH48" s="45">
        <f t="shared" si="30"/>
        <v>0</v>
      </c>
      <c r="DI48" s="58"/>
      <c r="DJ48" s="59"/>
      <c r="DK48" s="59"/>
      <c r="DL48" s="48">
        <f t="shared" si="17"/>
        <v>0</v>
      </c>
      <c r="DM48" s="61"/>
      <c r="DN48" s="59"/>
      <c r="DO48" s="59"/>
      <c r="DP48" s="45">
        <f t="shared" si="18"/>
        <v>0</v>
      </c>
      <c r="DQ48" s="61"/>
      <c r="DR48" s="59"/>
      <c r="DS48" s="59"/>
      <c r="DT48" s="45">
        <f t="shared" si="19"/>
        <v>0</v>
      </c>
      <c r="DU48" s="60"/>
      <c r="DV48" s="59"/>
      <c r="DW48" s="59"/>
      <c r="DX48" s="45">
        <f t="shared" si="20"/>
        <v>0</v>
      </c>
      <c r="DY48" s="51">
        <f t="shared" si="31"/>
        <v>0</v>
      </c>
      <c r="DZ48" s="51">
        <f t="shared" si="32"/>
        <v>0</v>
      </c>
      <c r="EA48" s="51">
        <f t="shared" si="33"/>
        <v>0</v>
      </c>
      <c r="EB48" s="51">
        <f t="shared" si="34"/>
        <v>0</v>
      </c>
      <c r="EC48" s="257"/>
    </row>
    <row r="49" spans="1:133" ht="15.75" thickBot="1" x14ac:dyDescent="0.3">
      <c r="A49" s="438" t="s">
        <v>20</v>
      </c>
      <c r="B49" s="442" t="s">
        <v>44</v>
      </c>
      <c r="C49" s="444" t="s">
        <v>189</v>
      </c>
      <c r="D49" s="251" t="s">
        <v>18</v>
      </c>
      <c r="E49" s="58"/>
      <c r="F49" s="59"/>
      <c r="G49" s="59"/>
      <c r="H49" s="45">
        <f t="shared" si="21"/>
        <v>0</v>
      </c>
      <c r="I49" s="60"/>
      <c r="J49" s="59"/>
      <c r="K49" s="59"/>
      <c r="L49" s="45">
        <f t="shared" si="0"/>
        <v>0</v>
      </c>
      <c r="M49" s="59"/>
      <c r="N49" s="59"/>
      <c r="O49" s="59"/>
      <c r="P49" s="45">
        <f t="shared" si="22"/>
        <v>0</v>
      </c>
      <c r="Q49" s="58"/>
      <c r="R49" s="59"/>
      <c r="S49" s="59"/>
      <c r="T49" s="45">
        <f t="shared" si="23"/>
        <v>0</v>
      </c>
      <c r="U49" s="61"/>
      <c r="V49" s="59"/>
      <c r="W49" s="59"/>
      <c r="X49" s="45">
        <f t="shared" si="1"/>
        <v>0</v>
      </c>
      <c r="Y49" s="60"/>
      <c r="Z49" s="59"/>
      <c r="AA49" s="59"/>
      <c r="AB49" s="45">
        <f t="shared" si="2"/>
        <v>0</v>
      </c>
      <c r="AC49" s="58"/>
      <c r="AD49" s="59"/>
      <c r="AE49" s="59"/>
      <c r="AF49" s="45">
        <f t="shared" si="3"/>
        <v>0</v>
      </c>
      <c r="AG49" s="61"/>
      <c r="AH49" s="59"/>
      <c r="AI49" s="59"/>
      <c r="AJ49" s="45">
        <f t="shared" si="4"/>
        <v>0</v>
      </c>
      <c r="AK49" s="60"/>
      <c r="AL49" s="59"/>
      <c r="AM49" s="59"/>
      <c r="AN49" s="45">
        <f t="shared" si="5"/>
        <v>0</v>
      </c>
      <c r="AO49" s="58"/>
      <c r="AP49" s="59"/>
      <c r="AQ49" s="59"/>
      <c r="AR49" s="45">
        <f t="shared" si="6"/>
        <v>0</v>
      </c>
      <c r="AS49" s="61"/>
      <c r="AT49" s="59"/>
      <c r="AU49" s="59"/>
      <c r="AV49" s="45">
        <f t="shared" si="7"/>
        <v>0</v>
      </c>
      <c r="AW49" s="61"/>
      <c r="AX49" s="59"/>
      <c r="AY49" s="59"/>
      <c r="AZ49" s="45">
        <f t="shared" si="8"/>
        <v>0</v>
      </c>
      <c r="BA49" s="58"/>
      <c r="BB49" s="59"/>
      <c r="BC49" s="59"/>
      <c r="BD49" s="45">
        <f t="shared" si="9"/>
        <v>0</v>
      </c>
      <c r="BE49" s="60"/>
      <c r="BF49" s="59"/>
      <c r="BG49" s="59"/>
      <c r="BH49" s="45">
        <f t="shared" si="10"/>
        <v>0</v>
      </c>
      <c r="BI49" s="58"/>
      <c r="BJ49" s="59"/>
      <c r="BK49" s="59"/>
      <c r="BL49" s="45">
        <f t="shared" si="11"/>
        <v>0</v>
      </c>
      <c r="BM49" s="60"/>
      <c r="BN49" s="59"/>
      <c r="BO49" s="59"/>
      <c r="BP49" s="45">
        <f t="shared" si="12"/>
        <v>0</v>
      </c>
      <c r="BQ49" s="58"/>
      <c r="BR49" s="59"/>
      <c r="BS49" s="59"/>
      <c r="BT49" s="45">
        <f t="shared" si="13"/>
        <v>0</v>
      </c>
      <c r="BU49" s="60"/>
      <c r="BV49" s="59"/>
      <c r="BW49" s="59"/>
      <c r="BX49" s="46">
        <f t="shared" si="14"/>
        <v>0</v>
      </c>
      <c r="BY49" s="14"/>
      <c r="BZ49" s="15"/>
      <c r="CA49" s="16"/>
      <c r="CB49" s="51">
        <f t="shared" si="15"/>
        <v>0</v>
      </c>
      <c r="CC49" s="17"/>
      <c r="CD49" s="15"/>
      <c r="CE49" s="18"/>
      <c r="CF49" s="51">
        <f t="shared" si="16"/>
        <v>0</v>
      </c>
      <c r="CG49" s="61"/>
      <c r="CH49" s="59"/>
      <c r="CI49" s="59"/>
      <c r="CJ49" s="45">
        <f t="shared" si="24"/>
        <v>0</v>
      </c>
      <c r="CK49" s="58"/>
      <c r="CL49" s="59"/>
      <c r="CM49" s="59"/>
      <c r="CN49" s="45">
        <f t="shared" si="25"/>
        <v>0</v>
      </c>
      <c r="CO49" s="61"/>
      <c r="CP49" s="59"/>
      <c r="CQ49" s="59"/>
      <c r="CR49" s="45">
        <f t="shared" si="26"/>
        <v>0</v>
      </c>
      <c r="CS49" s="60"/>
      <c r="CT49" s="59"/>
      <c r="CU49" s="59"/>
      <c r="CV49" s="45">
        <f t="shared" si="27"/>
        <v>0</v>
      </c>
      <c r="CW49" s="58"/>
      <c r="CX49" s="59"/>
      <c r="CY49" s="59"/>
      <c r="CZ49" s="45">
        <f t="shared" si="28"/>
        <v>0</v>
      </c>
      <c r="DA49" s="61"/>
      <c r="DB49" s="59"/>
      <c r="DC49" s="59"/>
      <c r="DD49" s="45">
        <f t="shared" si="29"/>
        <v>0</v>
      </c>
      <c r="DE49" s="60"/>
      <c r="DF49" s="59"/>
      <c r="DG49" s="59"/>
      <c r="DH49" s="45">
        <f t="shared" si="30"/>
        <v>0</v>
      </c>
      <c r="DI49" s="58"/>
      <c r="DJ49" s="59"/>
      <c r="DK49" s="59"/>
      <c r="DL49" s="48">
        <f t="shared" si="17"/>
        <v>0</v>
      </c>
      <c r="DM49" s="61"/>
      <c r="DN49" s="59"/>
      <c r="DO49" s="59"/>
      <c r="DP49" s="45">
        <f t="shared" si="18"/>
        <v>0</v>
      </c>
      <c r="DQ49" s="61"/>
      <c r="DR49" s="59"/>
      <c r="DS49" s="59"/>
      <c r="DT49" s="45">
        <f t="shared" si="19"/>
        <v>0</v>
      </c>
      <c r="DU49" s="60"/>
      <c r="DV49" s="59"/>
      <c r="DW49" s="59"/>
      <c r="DX49" s="45">
        <f t="shared" si="20"/>
        <v>0</v>
      </c>
      <c r="DY49" s="51">
        <f t="shared" si="31"/>
        <v>0</v>
      </c>
      <c r="DZ49" s="51">
        <f t="shared" si="32"/>
        <v>0</v>
      </c>
      <c r="EA49" s="51">
        <f t="shared" si="33"/>
        <v>0</v>
      </c>
      <c r="EB49" s="51">
        <f t="shared" si="34"/>
        <v>0</v>
      </c>
      <c r="EC49" s="257"/>
    </row>
    <row r="50" spans="1:133" ht="15.75" thickBot="1" x14ac:dyDescent="0.3">
      <c r="A50" s="439"/>
      <c r="B50" s="443"/>
      <c r="C50" s="445"/>
      <c r="D50" s="252" t="s">
        <v>19</v>
      </c>
      <c r="E50" s="58"/>
      <c r="F50" s="59"/>
      <c r="G50" s="59"/>
      <c r="H50" s="45">
        <f t="shared" si="21"/>
        <v>0</v>
      </c>
      <c r="I50" s="60"/>
      <c r="J50" s="59"/>
      <c r="K50" s="59"/>
      <c r="L50" s="45">
        <f t="shared" si="0"/>
        <v>0</v>
      </c>
      <c r="M50" s="59"/>
      <c r="N50" s="59"/>
      <c r="O50" s="59"/>
      <c r="P50" s="45">
        <f t="shared" si="22"/>
        <v>0</v>
      </c>
      <c r="Q50" s="58"/>
      <c r="R50" s="59"/>
      <c r="S50" s="59"/>
      <c r="T50" s="45">
        <f t="shared" si="23"/>
        <v>0</v>
      </c>
      <c r="U50" s="61"/>
      <c r="V50" s="59"/>
      <c r="W50" s="59"/>
      <c r="X50" s="45">
        <f t="shared" si="1"/>
        <v>0</v>
      </c>
      <c r="Y50" s="60"/>
      <c r="Z50" s="59"/>
      <c r="AA50" s="59"/>
      <c r="AB50" s="45">
        <f t="shared" si="2"/>
        <v>0</v>
      </c>
      <c r="AC50" s="58"/>
      <c r="AD50" s="59"/>
      <c r="AE50" s="59"/>
      <c r="AF50" s="45">
        <f t="shared" si="3"/>
        <v>0</v>
      </c>
      <c r="AG50" s="61"/>
      <c r="AH50" s="59"/>
      <c r="AI50" s="59"/>
      <c r="AJ50" s="45">
        <f t="shared" si="4"/>
        <v>0</v>
      </c>
      <c r="AK50" s="60"/>
      <c r="AL50" s="59"/>
      <c r="AM50" s="59"/>
      <c r="AN50" s="45">
        <f t="shared" si="5"/>
        <v>0</v>
      </c>
      <c r="AO50" s="58"/>
      <c r="AP50" s="59"/>
      <c r="AQ50" s="59"/>
      <c r="AR50" s="45">
        <f t="shared" si="6"/>
        <v>0</v>
      </c>
      <c r="AS50" s="61"/>
      <c r="AT50" s="59"/>
      <c r="AU50" s="59"/>
      <c r="AV50" s="45">
        <f t="shared" si="7"/>
        <v>0</v>
      </c>
      <c r="AW50" s="60"/>
      <c r="AX50" s="59"/>
      <c r="AY50" s="59"/>
      <c r="AZ50" s="45">
        <f t="shared" si="8"/>
        <v>0</v>
      </c>
      <c r="BA50" s="58"/>
      <c r="BB50" s="59"/>
      <c r="BC50" s="59"/>
      <c r="BD50" s="45">
        <f t="shared" si="9"/>
        <v>0</v>
      </c>
      <c r="BE50" s="60"/>
      <c r="BF50" s="59"/>
      <c r="BG50" s="59"/>
      <c r="BH50" s="45">
        <f t="shared" si="10"/>
        <v>0</v>
      </c>
      <c r="BI50" s="58"/>
      <c r="BJ50" s="59"/>
      <c r="BK50" s="59"/>
      <c r="BL50" s="45">
        <f t="shared" si="11"/>
        <v>0</v>
      </c>
      <c r="BM50" s="60"/>
      <c r="BN50" s="59"/>
      <c r="BO50" s="59"/>
      <c r="BP50" s="45">
        <f t="shared" si="12"/>
        <v>0</v>
      </c>
      <c r="BQ50" s="58"/>
      <c r="BR50" s="59"/>
      <c r="BS50" s="59"/>
      <c r="BT50" s="45">
        <f t="shared" si="13"/>
        <v>0</v>
      </c>
      <c r="BU50" s="60"/>
      <c r="BV50" s="59"/>
      <c r="BW50" s="59"/>
      <c r="BX50" s="46">
        <f t="shared" si="14"/>
        <v>0</v>
      </c>
      <c r="BY50" s="14"/>
      <c r="BZ50" s="15"/>
      <c r="CA50" s="16"/>
      <c r="CB50" s="51">
        <f t="shared" si="15"/>
        <v>0</v>
      </c>
      <c r="CC50" s="17"/>
      <c r="CD50" s="15"/>
      <c r="CE50" s="18"/>
      <c r="CF50" s="51">
        <f t="shared" si="16"/>
        <v>0</v>
      </c>
      <c r="CG50" s="61"/>
      <c r="CH50" s="59"/>
      <c r="CI50" s="59"/>
      <c r="CJ50" s="45">
        <f t="shared" si="24"/>
        <v>0</v>
      </c>
      <c r="CK50" s="58"/>
      <c r="CL50" s="59"/>
      <c r="CM50" s="59"/>
      <c r="CN50" s="45">
        <f t="shared" si="25"/>
        <v>0</v>
      </c>
      <c r="CO50" s="61"/>
      <c r="CP50" s="59"/>
      <c r="CQ50" s="59"/>
      <c r="CR50" s="45">
        <f t="shared" si="26"/>
        <v>0</v>
      </c>
      <c r="CS50" s="60"/>
      <c r="CT50" s="59"/>
      <c r="CU50" s="59"/>
      <c r="CV50" s="45">
        <f t="shared" si="27"/>
        <v>0</v>
      </c>
      <c r="CW50" s="58"/>
      <c r="CX50" s="59"/>
      <c r="CY50" s="59"/>
      <c r="CZ50" s="45">
        <f t="shared" si="28"/>
        <v>0</v>
      </c>
      <c r="DA50" s="61"/>
      <c r="DB50" s="59"/>
      <c r="DC50" s="59"/>
      <c r="DD50" s="45">
        <f t="shared" si="29"/>
        <v>0</v>
      </c>
      <c r="DE50" s="60"/>
      <c r="DF50" s="59"/>
      <c r="DG50" s="59"/>
      <c r="DH50" s="45">
        <f t="shared" si="30"/>
        <v>0</v>
      </c>
      <c r="DI50" s="58"/>
      <c r="DJ50" s="59"/>
      <c r="DK50" s="59"/>
      <c r="DL50" s="48">
        <f t="shared" si="17"/>
        <v>0</v>
      </c>
      <c r="DM50" s="61"/>
      <c r="DN50" s="59"/>
      <c r="DO50" s="59"/>
      <c r="DP50" s="45">
        <f t="shared" si="18"/>
        <v>0</v>
      </c>
      <c r="DQ50" s="61"/>
      <c r="DR50" s="59"/>
      <c r="DS50" s="59"/>
      <c r="DT50" s="45">
        <f t="shared" si="19"/>
        <v>0</v>
      </c>
      <c r="DU50" s="60"/>
      <c r="DV50" s="59"/>
      <c r="DW50" s="59"/>
      <c r="DX50" s="45">
        <f t="shared" si="20"/>
        <v>0</v>
      </c>
      <c r="DY50" s="51">
        <f t="shared" si="31"/>
        <v>0</v>
      </c>
      <c r="DZ50" s="51">
        <f t="shared" si="32"/>
        <v>0</v>
      </c>
      <c r="EA50" s="51">
        <f t="shared" si="33"/>
        <v>0</v>
      </c>
      <c r="EB50" s="51">
        <f t="shared" si="34"/>
        <v>0</v>
      </c>
      <c r="EC50" s="257"/>
    </row>
    <row r="51" spans="1:133" ht="15.75" thickBot="1" x14ac:dyDescent="0.3">
      <c r="A51" s="438" t="s">
        <v>20</v>
      </c>
      <c r="B51" s="442" t="s">
        <v>45</v>
      </c>
      <c r="C51" s="444" t="s">
        <v>149</v>
      </c>
      <c r="D51" s="251" t="s">
        <v>18</v>
      </c>
      <c r="E51" s="58"/>
      <c r="F51" s="59"/>
      <c r="G51" s="59"/>
      <c r="H51" s="45">
        <f t="shared" si="21"/>
        <v>0</v>
      </c>
      <c r="I51" s="60"/>
      <c r="J51" s="59"/>
      <c r="K51" s="59"/>
      <c r="L51" s="45">
        <f t="shared" si="0"/>
        <v>0</v>
      </c>
      <c r="M51" s="59"/>
      <c r="N51" s="59"/>
      <c r="O51" s="59"/>
      <c r="P51" s="45">
        <f t="shared" si="22"/>
        <v>0</v>
      </c>
      <c r="Q51" s="58"/>
      <c r="R51" s="59"/>
      <c r="S51" s="59"/>
      <c r="T51" s="45">
        <f t="shared" si="23"/>
        <v>0</v>
      </c>
      <c r="U51" s="61"/>
      <c r="V51" s="59"/>
      <c r="W51" s="59"/>
      <c r="X51" s="45">
        <f t="shared" si="1"/>
        <v>0</v>
      </c>
      <c r="Y51" s="60"/>
      <c r="Z51" s="59"/>
      <c r="AA51" s="59"/>
      <c r="AB51" s="45">
        <f t="shared" si="2"/>
        <v>0</v>
      </c>
      <c r="AC51" s="58"/>
      <c r="AD51" s="59"/>
      <c r="AE51" s="59"/>
      <c r="AF51" s="45">
        <f t="shared" si="3"/>
        <v>0</v>
      </c>
      <c r="AG51" s="61"/>
      <c r="AH51" s="59"/>
      <c r="AI51" s="59"/>
      <c r="AJ51" s="45">
        <f t="shared" si="4"/>
        <v>0</v>
      </c>
      <c r="AK51" s="60"/>
      <c r="AL51" s="59"/>
      <c r="AM51" s="59"/>
      <c r="AN51" s="45">
        <f t="shared" si="5"/>
        <v>0</v>
      </c>
      <c r="AO51" s="58"/>
      <c r="AP51" s="59"/>
      <c r="AQ51" s="59"/>
      <c r="AR51" s="45">
        <f t="shared" si="6"/>
        <v>0</v>
      </c>
      <c r="AS51" s="61"/>
      <c r="AT51" s="59"/>
      <c r="AU51" s="59"/>
      <c r="AV51" s="45">
        <f t="shared" si="7"/>
        <v>0</v>
      </c>
      <c r="AW51" s="60"/>
      <c r="AX51" s="59"/>
      <c r="AY51" s="59"/>
      <c r="AZ51" s="45">
        <f t="shared" si="8"/>
        <v>0</v>
      </c>
      <c r="BA51" s="58"/>
      <c r="BB51" s="59"/>
      <c r="BC51" s="59"/>
      <c r="BD51" s="45">
        <f t="shared" si="9"/>
        <v>0</v>
      </c>
      <c r="BE51" s="60"/>
      <c r="BF51" s="59"/>
      <c r="BG51" s="59"/>
      <c r="BH51" s="45">
        <f t="shared" si="10"/>
        <v>0</v>
      </c>
      <c r="BI51" s="58"/>
      <c r="BJ51" s="59"/>
      <c r="BK51" s="59"/>
      <c r="BL51" s="45">
        <f t="shared" si="11"/>
        <v>0</v>
      </c>
      <c r="BM51" s="60"/>
      <c r="BN51" s="59"/>
      <c r="BO51" s="59"/>
      <c r="BP51" s="45">
        <f t="shared" si="12"/>
        <v>0</v>
      </c>
      <c r="BQ51" s="58"/>
      <c r="BR51" s="59"/>
      <c r="BS51" s="59"/>
      <c r="BT51" s="45">
        <f t="shared" si="13"/>
        <v>0</v>
      </c>
      <c r="BU51" s="60"/>
      <c r="BV51" s="59"/>
      <c r="BW51" s="59"/>
      <c r="BX51" s="46">
        <f t="shared" si="14"/>
        <v>0</v>
      </c>
      <c r="BY51" s="14"/>
      <c r="BZ51" s="15"/>
      <c r="CA51" s="16"/>
      <c r="CB51" s="51">
        <f t="shared" si="15"/>
        <v>0</v>
      </c>
      <c r="CC51" s="17"/>
      <c r="CD51" s="15"/>
      <c r="CE51" s="18"/>
      <c r="CF51" s="51">
        <f t="shared" si="16"/>
        <v>0</v>
      </c>
      <c r="CG51" s="61"/>
      <c r="CH51" s="59"/>
      <c r="CI51" s="59"/>
      <c r="CJ51" s="45">
        <f t="shared" si="24"/>
        <v>0</v>
      </c>
      <c r="CK51" s="58"/>
      <c r="CL51" s="59"/>
      <c r="CM51" s="59"/>
      <c r="CN51" s="45">
        <f t="shared" si="25"/>
        <v>0</v>
      </c>
      <c r="CO51" s="61"/>
      <c r="CP51" s="59"/>
      <c r="CQ51" s="59"/>
      <c r="CR51" s="45">
        <f t="shared" si="26"/>
        <v>0</v>
      </c>
      <c r="CS51" s="60"/>
      <c r="CT51" s="59"/>
      <c r="CU51" s="59"/>
      <c r="CV51" s="45">
        <f t="shared" si="27"/>
        <v>0</v>
      </c>
      <c r="CW51" s="58"/>
      <c r="CX51" s="59"/>
      <c r="CY51" s="59"/>
      <c r="CZ51" s="45">
        <f t="shared" si="28"/>
        <v>0</v>
      </c>
      <c r="DA51" s="61"/>
      <c r="DB51" s="59"/>
      <c r="DC51" s="59"/>
      <c r="DD51" s="45">
        <f t="shared" si="29"/>
        <v>0</v>
      </c>
      <c r="DE51" s="60"/>
      <c r="DF51" s="59"/>
      <c r="DG51" s="59"/>
      <c r="DH51" s="45">
        <f t="shared" si="30"/>
        <v>0</v>
      </c>
      <c r="DI51" s="58"/>
      <c r="DJ51" s="59"/>
      <c r="DK51" s="59"/>
      <c r="DL51" s="48">
        <f t="shared" si="17"/>
        <v>0</v>
      </c>
      <c r="DM51" s="61"/>
      <c r="DN51" s="59"/>
      <c r="DO51" s="59"/>
      <c r="DP51" s="45">
        <f t="shared" si="18"/>
        <v>0</v>
      </c>
      <c r="DQ51" s="61"/>
      <c r="DR51" s="59"/>
      <c r="DS51" s="59"/>
      <c r="DT51" s="45">
        <f t="shared" si="19"/>
        <v>0</v>
      </c>
      <c r="DU51" s="60"/>
      <c r="DV51" s="59"/>
      <c r="DW51" s="59"/>
      <c r="DX51" s="45">
        <f t="shared" si="20"/>
        <v>0</v>
      </c>
      <c r="DY51" s="51">
        <f t="shared" si="31"/>
        <v>0</v>
      </c>
      <c r="DZ51" s="51">
        <f t="shared" si="32"/>
        <v>0</v>
      </c>
      <c r="EA51" s="51">
        <f t="shared" si="33"/>
        <v>0</v>
      </c>
      <c r="EB51" s="51">
        <f t="shared" si="34"/>
        <v>0</v>
      </c>
      <c r="EC51" s="257"/>
    </row>
    <row r="52" spans="1:133" ht="15.75" thickBot="1" x14ac:dyDescent="0.3">
      <c r="A52" s="439"/>
      <c r="B52" s="443"/>
      <c r="C52" s="445"/>
      <c r="D52" s="252" t="s">
        <v>19</v>
      </c>
      <c r="E52" s="58"/>
      <c r="F52" s="59"/>
      <c r="G52" s="59"/>
      <c r="H52" s="45">
        <f t="shared" si="21"/>
        <v>0</v>
      </c>
      <c r="I52" s="60"/>
      <c r="J52" s="59"/>
      <c r="K52" s="59"/>
      <c r="L52" s="45">
        <f t="shared" si="0"/>
        <v>0</v>
      </c>
      <c r="M52" s="59"/>
      <c r="N52" s="59"/>
      <c r="O52" s="59"/>
      <c r="P52" s="45">
        <f t="shared" si="22"/>
        <v>0</v>
      </c>
      <c r="Q52" s="58"/>
      <c r="R52" s="59"/>
      <c r="S52" s="59"/>
      <c r="T52" s="45">
        <f t="shared" si="23"/>
        <v>0</v>
      </c>
      <c r="U52" s="61"/>
      <c r="V52" s="59"/>
      <c r="W52" s="59"/>
      <c r="X52" s="45">
        <f t="shared" si="1"/>
        <v>0</v>
      </c>
      <c r="Y52" s="60"/>
      <c r="Z52" s="59"/>
      <c r="AA52" s="59"/>
      <c r="AB52" s="45">
        <f t="shared" si="2"/>
        <v>0</v>
      </c>
      <c r="AC52" s="58"/>
      <c r="AD52" s="59"/>
      <c r="AE52" s="59"/>
      <c r="AF52" s="45">
        <f t="shared" si="3"/>
        <v>0</v>
      </c>
      <c r="AG52" s="61"/>
      <c r="AH52" s="59"/>
      <c r="AI52" s="59"/>
      <c r="AJ52" s="45">
        <f t="shared" si="4"/>
        <v>0</v>
      </c>
      <c r="AK52" s="60"/>
      <c r="AL52" s="59"/>
      <c r="AM52" s="59"/>
      <c r="AN52" s="45">
        <f t="shared" si="5"/>
        <v>0</v>
      </c>
      <c r="AO52" s="58"/>
      <c r="AP52" s="59"/>
      <c r="AQ52" s="59"/>
      <c r="AR52" s="45">
        <f t="shared" si="6"/>
        <v>0</v>
      </c>
      <c r="AS52" s="61"/>
      <c r="AT52" s="59"/>
      <c r="AU52" s="59"/>
      <c r="AV52" s="45">
        <f t="shared" si="7"/>
        <v>0</v>
      </c>
      <c r="AW52" s="60"/>
      <c r="AX52" s="59"/>
      <c r="AY52" s="59"/>
      <c r="AZ52" s="45">
        <f t="shared" si="8"/>
        <v>0</v>
      </c>
      <c r="BA52" s="58"/>
      <c r="BB52" s="59"/>
      <c r="BC52" s="59"/>
      <c r="BD52" s="45">
        <f t="shared" si="9"/>
        <v>0</v>
      </c>
      <c r="BE52" s="60"/>
      <c r="BF52" s="59"/>
      <c r="BG52" s="59"/>
      <c r="BH52" s="45">
        <f t="shared" si="10"/>
        <v>0</v>
      </c>
      <c r="BI52" s="58"/>
      <c r="BJ52" s="59"/>
      <c r="BK52" s="59"/>
      <c r="BL52" s="45">
        <f t="shared" si="11"/>
        <v>0</v>
      </c>
      <c r="BM52" s="60"/>
      <c r="BN52" s="59"/>
      <c r="BO52" s="59"/>
      <c r="BP52" s="45">
        <f t="shared" si="12"/>
        <v>0</v>
      </c>
      <c r="BQ52" s="58"/>
      <c r="BR52" s="59"/>
      <c r="BS52" s="59"/>
      <c r="BT52" s="45">
        <f t="shared" si="13"/>
        <v>0</v>
      </c>
      <c r="BU52" s="60"/>
      <c r="BV52" s="59"/>
      <c r="BW52" s="59"/>
      <c r="BX52" s="46">
        <f t="shared" si="14"/>
        <v>0</v>
      </c>
      <c r="BY52" s="14"/>
      <c r="BZ52" s="15"/>
      <c r="CA52" s="16"/>
      <c r="CB52" s="51">
        <f t="shared" si="15"/>
        <v>0</v>
      </c>
      <c r="CC52" s="17"/>
      <c r="CD52" s="15"/>
      <c r="CE52" s="18"/>
      <c r="CF52" s="51">
        <f t="shared" si="16"/>
        <v>0</v>
      </c>
      <c r="CG52" s="61"/>
      <c r="CH52" s="59"/>
      <c r="CI52" s="59"/>
      <c r="CJ52" s="45">
        <f t="shared" si="24"/>
        <v>0</v>
      </c>
      <c r="CK52" s="58"/>
      <c r="CL52" s="59"/>
      <c r="CM52" s="59"/>
      <c r="CN52" s="45">
        <f t="shared" si="25"/>
        <v>0</v>
      </c>
      <c r="CO52" s="61"/>
      <c r="CP52" s="59"/>
      <c r="CQ52" s="59"/>
      <c r="CR52" s="45">
        <f t="shared" si="26"/>
        <v>0</v>
      </c>
      <c r="CS52" s="60"/>
      <c r="CT52" s="59"/>
      <c r="CU52" s="59"/>
      <c r="CV52" s="45">
        <f t="shared" si="27"/>
        <v>0</v>
      </c>
      <c r="CW52" s="58"/>
      <c r="CX52" s="59"/>
      <c r="CY52" s="59"/>
      <c r="CZ52" s="45">
        <f t="shared" si="28"/>
        <v>0</v>
      </c>
      <c r="DA52" s="61"/>
      <c r="DB52" s="59"/>
      <c r="DC52" s="59"/>
      <c r="DD52" s="45">
        <f t="shared" si="29"/>
        <v>0</v>
      </c>
      <c r="DE52" s="60"/>
      <c r="DF52" s="59"/>
      <c r="DG52" s="59"/>
      <c r="DH52" s="45">
        <f t="shared" si="30"/>
        <v>0</v>
      </c>
      <c r="DI52" s="58"/>
      <c r="DJ52" s="59"/>
      <c r="DK52" s="59"/>
      <c r="DL52" s="48">
        <f t="shared" si="17"/>
        <v>0</v>
      </c>
      <c r="DM52" s="61"/>
      <c r="DN52" s="59"/>
      <c r="DO52" s="59"/>
      <c r="DP52" s="45">
        <f t="shared" si="18"/>
        <v>0</v>
      </c>
      <c r="DQ52" s="61"/>
      <c r="DR52" s="59"/>
      <c r="DS52" s="59"/>
      <c r="DT52" s="45">
        <f t="shared" si="19"/>
        <v>0</v>
      </c>
      <c r="DU52" s="60"/>
      <c r="DV52" s="59"/>
      <c r="DW52" s="59"/>
      <c r="DX52" s="45">
        <f t="shared" si="20"/>
        <v>0</v>
      </c>
      <c r="DY52" s="51">
        <f t="shared" si="31"/>
        <v>0</v>
      </c>
      <c r="DZ52" s="51">
        <f t="shared" si="32"/>
        <v>0</v>
      </c>
      <c r="EA52" s="51">
        <f t="shared" si="33"/>
        <v>0</v>
      </c>
      <c r="EB52" s="51">
        <f t="shared" si="34"/>
        <v>0</v>
      </c>
      <c r="EC52" s="257"/>
    </row>
    <row r="53" spans="1:133" ht="15.75" thickBot="1" x14ac:dyDescent="0.3">
      <c r="A53" s="438" t="s">
        <v>20</v>
      </c>
      <c r="B53" s="442" t="s">
        <v>46</v>
      </c>
      <c r="C53" s="444" t="s">
        <v>190</v>
      </c>
      <c r="D53" s="251" t="s">
        <v>18</v>
      </c>
      <c r="E53" s="58"/>
      <c r="F53" s="59"/>
      <c r="G53" s="59"/>
      <c r="H53" s="45">
        <f t="shared" si="21"/>
        <v>0</v>
      </c>
      <c r="I53" s="60"/>
      <c r="J53" s="59"/>
      <c r="K53" s="59"/>
      <c r="L53" s="45">
        <f t="shared" si="0"/>
        <v>0</v>
      </c>
      <c r="M53" s="59"/>
      <c r="N53" s="59"/>
      <c r="O53" s="59"/>
      <c r="P53" s="45">
        <f t="shared" si="22"/>
        <v>0</v>
      </c>
      <c r="Q53" s="58"/>
      <c r="R53" s="59"/>
      <c r="S53" s="59"/>
      <c r="T53" s="45">
        <f t="shared" si="23"/>
        <v>0</v>
      </c>
      <c r="U53" s="61"/>
      <c r="V53" s="59"/>
      <c r="W53" s="59"/>
      <c r="X53" s="45">
        <f t="shared" si="1"/>
        <v>0</v>
      </c>
      <c r="Y53" s="60"/>
      <c r="Z53" s="59"/>
      <c r="AA53" s="59"/>
      <c r="AB53" s="45">
        <f t="shared" si="2"/>
        <v>0</v>
      </c>
      <c r="AC53" s="58"/>
      <c r="AD53" s="59"/>
      <c r="AE53" s="59"/>
      <c r="AF53" s="45">
        <f t="shared" si="3"/>
        <v>0</v>
      </c>
      <c r="AG53" s="61"/>
      <c r="AH53" s="59"/>
      <c r="AI53" s="59"/>
      <c r="AJ53" s="45">
        <f t="shared" si="4"/>
        <v>0</v>
      </c>
      <c r="AK53" s="60"/>
      <c r="AL53" s="59"/>
      <c r="AM53" s="59"/>
      <c r="AN53" s="45">
        <f t="shared" si="5"/>
        <v>0</v>
      </c>
      <c r="AO53" s="58"/>
      <c r="AP53" s="59"/>
      <c r="AQ53" s="59"/>
      <c r="AR53" s="45">
        <f t="shared" si="6"/>
        <v>0</v>
      </c>
      <c r="AS53" s="61"/>
      <c r="AT53" s="59"/>
      <c r="AU53" s="59"/>
      <c r="AV53" s="45">
        <f t="shared" si="7"/>
        <v>0</v>
      </c>
      <c r="AW53" s="60"/>
      <c r="AX53" s="59"/>
      <c r="AY53" s="59"/>
      <c r="AZ53" s="45">
        <f t="shared" si="8"/>
        <v>0</v>
      </c>
      <c r="BA53" s="58"/>
      <c r="BB53" s="59"/>
      <c r="BC53" s="59"/>
      <c r="BD53" s="45">
        <f t="shared" si="9"/>
        <v>0</v>
      </c>
      <c r="BE53" s="60"/>
      <c r="BF53" s="59"/>
      <c r="BG53" s="59"/>
      <c r="BH53" s="45">
        <f t="shared" si="10"/>
        <v>0</v>
      </c>
      <c r="BI53" s="58"/>
      <c r="BJ53" s="59"/>
      <c r="BK53" s="59"/>
      <c r="BL53" s="45">
        <f t="shared" si="11"/>
        <v>0</v>
      </c>
      <c r="BM53" s="60"/>
      <c r="BN53" s="59"/>
      <c r="BO53" s="59"/>
      <c r="BP53" s="45">
        <f t="shared" si="12"/>
        <v>0</v>
      </c>
      <c r="BQ53" s="58"/>
      <c r="BR53" s="59"/>
      <c r="BS53" s="59"/>
      <c r="BT53" s="45">
        <f t="shared" si="13"/>
        <v>0</v>
      </c>
      <c r="BU53" s="60"/>
      <c r="BV53" s="59"/>
      <c r="BW53" s="59"/>
      <c r="BX53" s="46">
        <f t="shared" si="14"/>
        <v>0</v>
      </c>
      <c r="BY53" s="14"/>
      <c r="BZ53" s="15"/>
      <c r="CA53" s="16"/>
      <c r="CB53" s="51">
        <f t="shared" si="15"/>
        <v>0</v>
      </c>
      <c r="CC53" s="17"/>
      <c r="CD53" s="15"/>
      <c r="CE53" s="18"/>
      <c r="CF53" s="51">
        <f t="shared" si="16"/>
        <v>0</v>
      </c>
      <c r="CG53" s="61"/>
      <c r="CH53" s="59"/>
      <c r="CI53" s="59"/>
      <c r="CJ53" s="45">
        <f t="shared" si="24"/>
        <v>0</v>
      </c>
      <c r="CK53" s="58"/>
      <c r="CL53" s="59"/>
      <c r="CM53" s="59"/>
      <c r="CN53" s="45">
        <f t="shared" si="25"/>
        <v>0</v>
      </c>
      <c r="CO53" s="61"/>
      <c r="CP53" s="59"/>
      <c r="CQ53" s="59"/>
      <c r="CR53" s="45">
        <f t="shared" si="26"/>
        <v>0</v>
      </c>
      <c r="CS53" s="60"/>
      <c r="CT53" s="59"/>
      <c r="CU53" s="59"/>
      <c r="CV53" s="45">
        <f t="shared" si="27"/>
        <v>0</v>
      </c>
      <c r="CW53" s="58"/>
      <c r="CX53" s="59"/>
      <c r="CY53" s="59"/>
      <c r="CZ53" s="45">
        <f t="shared" si="28"/>
        <v>0</v>
      </c>
      <c r="DA53" s="61"/>
      <c r="DB53" s="59"/>
      <c r="DC53" s="59"/>
      <c r="DD53" s="45">
        <f t="shared" si="29"/>
        <v>0</v>
      </c>
      <c r="DE53" s="60"/>
      <c r="DF53" s="59"/>
      <c r="DG53" s="59"/>
      <c r="DH53" s="45">
        <f t="shared" si="30"/>
        <v>0</v>
      </c>
      <c r="DI53" s="58"/>
      <c r="DJ53" s="59"/>
      <c r="DK53" s="59"/>
      <c r="DL53" s="48">
        <f t="shared" si="17"/>
        <v>0</v>
      </c>
      <c r="DM53" s="61"/>
      <c r="DN53" s="59"/>
      <c r="DO53" s="59"/>
      <c r="DP53" s="45">
        <f t="shared" si="18"/>
        <v>0</v>
      </c>
      <c r="DQ53" s="61"/>
      <c r="DR53" s="59"/>
      <c r="DS53" s="59"/>
      <c r="DT53" s="45">
        <f t="shared" si="19"/>
        <v>0</v>
      </c>
      <c r="DU53" s="60"/>
      <c r="DV53" s="59"/>
      <c r="DW53" s="59"/>
      <c r="DX53" s="45">
        <f t="shared" si="20"/>
        <v>0</v>
      </c>
      <c r="DY53" s="51">
        <f t="shared" si="31"/>
        <v>0</v>
      </c>
      <c r="DZ53" s="51">
        <f t="shared" si="32"/>
        <v>0</v>
      </c>
      <c r="EA53" s="51">
        <f t="shared" si="33"/>
        <v>0</v>
      </c>
      <c r="EB53" s="51">
        <f t="shared" si="34"/>
        <v>0</v>
      </c>
      <c r="EC53" s="257"/>
    </row>
    <row r="54" spans="1:133" ht="15.75" thickBot="1" x14ac:dyDescent="0.3">
      <c r="A54" s="439"/>
      <c r="B54" s="443"/>
      <c r="C54" s="445"/>
      <c r="D54" s="252" t="s">
        <v>19</v>
      </c>
      <c r="E54" s="58"/>
      <c r="F54" s="59"/>
      <c r="G54" s="59"/>
      <c r="H54" s="45">
        <f t="shared" si="21"/>
        <v>0</v>
      </c>
      <c r="I54" s="60"/>
      <c r="J54" s="59"/>
      <c r="K54" s="59"/>
      <c r="L54" s="45">
        <f t="shared" si="0"/>
        <v>0</v>
      </c>
      <c r="M54" s="59"/>
      <c r="N54" s="59"/>
      <c r="O54" s="59"/>
      <c r="P54" s="45">
        <f t="shared" si="22"/>
        <v>0</v>
      </c>
      <c r="Q54" s="58"/>
      <c r="R54" s="59"/>
      <c r="S54" s="59"/>
      <c r="T54" s="45">
        <f t="shared" si="23"/>
        <v>0</v>
      </c>
      <c r="U54" s="61"/>
      <c r="V54" s="59"/>
      <c r="W54" s="59"/>
      <c r="X54" s="45">
        <f t="shared" si="1"/>
        <v>0</v>
      </c>
      <c r="Y54" s="60"/>
      <c r="Z54" s="59"/>
      <c r="AA54" s="59"/>
      <c r="AB54" s="45">
        <f t="shared" si="2"/>
        <v>0</v>
      </c>
      <c r="AC54" s="58"/>
      <c r="AD54" s="59"/>
      <c r="AE54" s="59"/>
      <c r="AF54" s="45">
        <f t="shared" si="3"/>
        <v>0</v>
      </c>
      <c r="AG54" s="61"/>
      <c r="AH54" s="59"/>
      <c r="AI54" s="59"/>
      <c r="AJ54" s="45">
        <f t="shared" si="4"/>
        <v>0</v>
      </c>
      <c r="AK54" s="60"/>
      <c r="AL54" s="59"/>
      <c r="AM54" s="59"/>
      <c r="AN54" s="45">
        <f t="shared" si="5"/>
        <v>0</v>
      </c>
      <c r="AO54" s="58"/>
      <c r="AP54" s="59"/>
      <c r="AQ54" s="59"/>
      <c r="AR54" s="45">
        <f t="shared" si="6"/>
        <v>0</v>
      </c>
      <c r="AS54" s="61"/>
      <c r="AT54" s="59"/>
      <c r="AU54" s="59"/>
      <c r="AV54" s="45">
        <f t="shared" si="7"/>
        <v>0</v>
      </c>
      <c r="AW54" s="60"/>
      <c r="AX54" s="59"/>
      <c r="AY54" s="59"/>
      <c r="AZ54" s="45">
        <f t="shared" si="8"/>
        <v>0</v>
      </c>
      <c r="BA54" s="58"/>
      <c r="BB54" s="59"/>
      <c r="BC54" s="59"/>
      <c r="BD54" s="45">
        <f t="shared" si="9"/>
        <v>0</v>
      </c>
      <c r="BE54" s="60"/>
      <c r="BF54" s="59"/>
      <c r="BG54" s="59"/>
      <c r="BH54" s="45">
        <f t="shared" si="10"/>
        <v>0</v>
      </c>
      <c r="BI54" s="58"/>
      <c r="BJ54" s="59"/>
      <c r="BK54" s="59"/>
      <c r="BL54" s="45">
        <f t="shared" si="11"/>
        <v>0</v>
      </c>
      <c r="BM54" s="60"/>
      <c r="BN54" s="59"/>
      <c r="BO54" s="59"/>
      <c r="BP54" s="45">
        <f t="shared" si="12"/>
        <v>0</v>
      </c>
      <c r="BQ54" s="58"/>
      <c r="BR54" s="59"/>
      <c r="BS54" s="59"/>
      <c r="BT54" s="45">
        <f t="shared" si="13"/>
        <v>0</v>
      </c>
      <c r="BU54" s="60"/>
      <c r="BV54" s="59"/>
      <c r="BW54" s="59"/>
      <c r="BX54" s="46">
        <f t="shared" si="14"/>
        <v>0</v>
      </c>
      <c r="BY54" s="14"/>
      <c r="BZ54" s="15"/>
      <c r="CA54" s="16"/>
      <c r="CB54" s="51">
        <f t="shared" si="15"/>
        <v>0</v>
      </c>
      <c r="CC54" s="17"/>
      <c r="CD54" s="15"/>
      <c r="CE54" s="18"/>
      <c r="CF54" s="51">
        <f t="shared" si="16"/>
        <v>0</v>
      </c>
      <c r="CG54" s="61"/>
      <c r="CH54" s="59"/>
      <c r="CI54" s="59"/>
      <c r="CJ54" s="45">
        <f t="shared" si="24"/>
        <v>0</v>
      </c>
      <c r="CK54" s="58"/>
      <c r="CL54" s="59"/>
      <c r="CM54" s="59"/>
      <c r="CN54" s="45">
        <f t="shared" si="25"/>
        <v>0</v>
      </c>
      <c r="CO54" s="61"/>
      <c r="CP54" s="59"/>
      <c r="CQ54" s="59"/>
      <c r="CR54" s="45">
        <f t="shared" si="26"/>
        <v>0</v>
      </c>
      <c r="CS54" s="60"/>
      <c r="CT54" s="59"/>
      <c r="CU54" s="59"/>
      <c r="CV54" s="45">
        <f t="shared" si="27"/>
        <v>0</v>
      </c>
      <c r="CW54" s="58"/>
      <c r="CX54" s="59"/>
      <c r="CY54" s="59"/>
      <c r="CZ54" s="45">
        <f t="shared" si="28"/>
        <v>0</v>
      </c>
      <c r="DA54" s="61"/>
      <c r="DB54" s="59"/>
      <c r="DC54" s="59"/>
      <c r="DD54" s="45">
        <f t="shared" si="29"/>
        <v>0</v>
      </c>
      <c r="DE54" s="60"/>
      <c r="DF54" s="59"/>
      <c r="DG54" s="59"/>
      <c r="DH54" s="45">
        <f t="shared" si="30"/>
        <v>0</v>
      </c>
      <c r="DI54" s="58"/>
      <c r="DJ54" s="59"/>
      <c r="DK54" s="59"/>
      <c r="DL54" s="48">
        <f t="shared" si="17"/>
        <v>0</v>
      </c>
      <c r="DM54" s="61"/>
      <c r="DN54" s="59"/>
      <c r="DO54" s="59"/>
      <c r="DP54" s="45">
        <f t="shared" si="18"/>
        <v>0</v>
      </c>
      <c r="DQ54" s="61"/>
      <c r="DR54" s="59"/>
      <c r="DS54" s="59"/>
      <c r="DT54" s="45">
        <f t="shared" si="19"/>
        <v>0</v>
      </c>
      <c r="DU54" s="60"/>
      <c r="DV54" s="59"/>
      <c r="DW54" s="59"/>
      <c r="DX54" s="45">
        <f t="shared" si="20"/>
        <v>0</v>
      </c>
      <c r="DY54" s="51">
        <f t="shared" si="31"/>
        <v>0</v>
      </c>
      <c r="DZ54" s="51">
        <f t="shared" si="32"/>
        <v>0</v>
      </c>
      <c r="EA54" s="51">
        <f t="shared" si="33"/>
        <v>0</v>
      </c>
      <c r="EB54" s="51">
        <f t="shared" si="34"/>
        <v>0</v>
      </c>
      <c r="EC54" s="257"/>
    </row>
    <row r="55" spans="1:133" ht="15.75" thickBot="1" x14ac:dyDescent="0.3">
      <c r="A55" s="438" t="s">
        <v>20</v>
      </c>
      <c r="B55" s="442" t="s">
        <v>47</v>
      </c>
      <c r="C55" s="444" t="s">
        <v>191</v>
      </c>
      <c r="D55" s="251" t="s">
        <v>18</v>
      </c>
      <c r="E55" s="58"/>
      <c r="F55" s="59"/>
      <c r="G55" s="59"/>
      <c r="H55" s="45">
        <f t="shared" si="21"/>
        <v>0</v>
      </c>
      <c r="I55" s="60"/>
      <c r="J55" s="59"/>
      <c r="K55" s="59"/>
      <c r="L55" s="45">
        <f t="shared" si="0"/>
        <v>0</v>
      </c>
      <c r="M55" s="59"/>
      <c r="N55" s="59"/>
      <c r="O55" s="59"/>
      <c r="P55" s="45">
        <f t="shared" si="22"/>
        <v>0</v>
      </c>
      <c r="Q55" s="58"/>
      <c r="R55" s="59"/>
      <c r="S55" s="59"/>
      <c r="T55" s="45">
        <f t="shared" si="23"/>
        <v>0</v>
      </c>
      <c r="U55" s="61"/>
      <c r="V55" s="59"/>
      <c r="W55" s="59"/>
      <c r="X55" s="45">
        <f t="shared" si="1"/>
        <v>0</v>
      </c>
      <c r="Y55" s="60"/>
      <c r="Z55" s="59"/>
      <c r="AA55" s="59"/>
      <c r="AB55" s="45">
        <f t="shared" si="2"/>
        <v>0</v>
      </c>
      <c r="AC55" s="58"/>
      <c r="AD55" s="59"/>
      <c r="AE55" s="59"/>
      <c r="AF55" s="45">
        <f t="shared" si="3"/>
        <v>0</v>
      </c>
      <c r="AG55" s="61"/>
      <c r="AH55" s="59"/>
      <c r="AI55" s="59"/>
      <c r="AJ55" s="45">
        <f t="shared" si="4"/>
        <v>0</v>
      </c>
      <c r="AK55" s="60"/>
      <c r="AL55" s="59"/>
      <c r="AM55" s="59"/>
      <c r="AN55" s="45">
        <f t="shared" si="5"/>
        <v>0</v>
      </c>
      <c r="AO55" s="58"/>
      <c r="AP55" s="59"/>
      <c r="AQ55" s="59"/>
      <c r="AR55" s="45">
        <f t="shared" si="6"/>
        <v>0</v>
      </c>
      <c r="AS55" s="61"/>
      <c r="AT55" s="59"/>
      <c r="AU55" s="59"/>
      <c r="AV55" s="45">
        <f t="shared" si="7"/>
        <v>0</v>
      </c>
      <c r="AW55" s="60"/>
      <c r="AX55" s="59"/>
      <c r="AY55" s="59"/>
      <c r="AZ55" s="45">
        <f t="shared" si="8"/>
        <v>0</v>
      </c>
      <c r="BA55" s="58"/>
      <c r="BB55" s="59"/>
      <c r="BC55" s="59"/>
      <c r="BD55" s="45">
        <f t="shared" si="9"/>
        <v>0</v>
      </c>
      <c r="BE55" s="60"/>
      <c r="BF55" s="59"/>
      <c r="BG55" s="59"/>
      <c r="BH55" s="45">
        <f t="shared" si="10"/>
        <v>0</v>
      </c>
      <c r="BI55" s="58"/>
      <c r="BJ55" s="59"/>
      <c r="BK55" s="59"/>
      <c r="BL55" s="45">
        <f t="shared" si="11"/>
        <v>0</v>
      </c>
      <c r="BM55" s="60"/>
      <c r="BN55" s="59"/>
      <c r="BO55" s="59"/>
      <c r="BP55" s="45">
        <f t="shared" si="12"/>
        <v>0</v>
      </c>
      <c r="BQ55" s="58"/>
      <c r="BR55" s="59"/>
      <c r="BS55" s="59"/>
      <c r="BT55" s="45">
        <f t="shared" si="13"/>
        <v>0</v>
      </c>
      <c r="BU55" s="60"/>
      <c r="BV55" s="59"/>
      <c r="BW55" s="59"/>
      <c r="BX55" s="46">
        <f t="shared" si="14"/>
        <v>0</v>
      </c>
      <c r="BY55" s="14"/>
      <c r="BZ55" s="15"/>
      <c r="CA55" s="16"/>
      <c r="CB55" s="51">
        <f t="shared" si="15"/>
        <v>0</v>
      </c>
      <c r="CC55" s="17"/>
      <c r="CD55" s="15"/>
      <c r="CE55" s="18"/>
      <c r="CF55" s="51">
        <f t="shared" si="16"/>
        <v>0</v>
      </c>
      <c r="CG55" s="61"/>
      <c r="CH55" s="59"/>
      <c r="CI55" s="59"/>
      <c r="CJ55" s="45">
        <f t="shared" si="24"/>
        <v>0</v>
      </c>
      <c r="CK55" s="58"/>
      <c r="CL55" s="59"/>
      <c r="CM55" s="59"/>
      <c r="CN55" s="45">
        <f t="shared" si="25"/>
        <v>0</v>
      </c>
      <c r="CO55" s="61"/>
      <c r="CP55" s="59"/>
      <c r="CQ55" s="59"/>
      <c r="CR55" s="45">
        <f t="shared" si="26"/>
        <v>0</v>
      </c>
      <c r="CS55" s="60"/>
      <c r="CT55" s="59"/>
      <c r="CU55" s="59"/>
      <c r="CV55" s="45">
        <f t="shared" si="27"/>
        <v>0</v>
      </c>
      <c r="CW55" s="58"/>
      <c r="CX55" s="59"/>
      <c r="CY55" s="59"/>
      <c r="CZ55" s="45">
        <f t="shared" si="28"/>
        <v>0</v>
      </c>
      <c r="DA55" s="61"/>
      <c r="DB55" s="59"/>
      <c r="DC55" s="59"/>
      <c r="DD55" s="45">
        <f t="shared" si="29"/>
        <v>0</v>
      </c>
      <c r="DE55" s="60"/>
      <c r="DF55" s="59"/>
      <c r="DG55" s="59"/>
      <c r="DH55" s="45">
        <f t="shared" si="30"/>
        <v>0</v>
      </c>
      <c r="DI55" s="58"/>
      <c r="DJ55" s="59"/>
      <c r="DK55" s="59"/>
      <c r="DL55" s="48">
        <f t="shared" si="17"/>
        <v>0</v>
      </c>
      <c r="DM55" s="61"/>
      <c r="DN55" s="59"/>
      <c r="DO55" s="59"/>
      <c r="DP55" s="45">
        <f t="shared" si="18"/>
        <v>0</v>
      </c>
      <c r="DQ55" s="61"/>
      <c r="DR55" s="59"/>
      <c r="DS55" s="59"/>
      <c r="DT55" s="45">
        <f t="shared" si="19"/>
        <v>0</v>
      </c>
      <c r="DU55" s="60"/>
      <c r="DV55" s="59"/>
      <c r="DW55" s="59"/>
      <c r="DX55" s="45">
        <f t="shared" si="20"/>
        <v>0</v>
      </c>
      <c r="DY55" s="51">
        <f t="shared" si="31"/>
        <v>0</v>
      </c>
      <c r="DZ55" s="51">
        <f t="shared" si="32"/>
        <v>0</v>
      </c>
      <c r="EA55" s="51">
        <f t="shared" si="33"/>
        <v>0</v>
      </c>
      <c r="EB55" s="51">
        <f t="shared" si="34"/>
        <v>0</v>
      </c>
      <c r="EC55" s="257"/>
    </row>
    <row r="56" spans="1:133" ht="15.75" thickBot="1" x14ac:dyDescent="0.3">
      <c r="A56" s="439"/>
      <c r="B56" s="443"/>
      <c r="C56" s="445"/>
      <c r="D56" s="252" t="s">
        <v>19</v>
      </c>
      <c r="E56" s="58"/>
      <c r="F56" s="59"/>
      <c r="G56" s="59"/>
      <c r="H56" s="45">
        <f t="shared" si="21"/>
        <v>0</v>
      </c>
      <c r="I56" s="60"/>
      <c r="J56" s="59"/>
      <c r="K56" s="59"/>
      <c r="L56" s="45">
        <f t="shared" si="0"/>
        <v>0</v>
      </c>
      <c r="M56" s="59"/>
      <c r="N56" s="59"/>
      <c r="O56" s="59"/>
      <c r="P56" s="45">
        <f t="shared" si="22"/>
        <v>0</v>
      </c>
      <c r="Q56" s="58"/>
      <c r="R56" s="59"/>
      <c r="S56" s="59"/>
      <c r="T56" s="45">
        <f t="shared" si="23"/>
        <v>0</v>
      </c>
      <c r="U56" s="61"/>
      <c r="V56" s="59"/>
      <c r="W56" s="59"/>
      <c r="X56" s="45">
        <f t="shared" si="1"/>
        <v>0</v>
      </c>
      <c r="Y56" s="60"/>
      <c r="Z56" s="59"/>
      <c r="AA56" s="59"/>
      <c r="AB56" s="45">
        <f t="shared" si="2"/>
        <v>0</v>
      </c>
      <c r="AC56" s="58"/>
      <c r="AD56" s="59"/>
      <c r="AE56" s="59"/>
      <c r="AF56" s="45">
        <f t="shared" si="3"/>
        <v>0</v>
      </c>
      <c r="AG56" s="61"/>
      <c r="AH56" s="59"/>
      <c r="AI56" s="59"/>
      <c r="AJ56" s="45">
        <f t="shared" si="4"/>
        <v>0</v>
      </c>
      <c r="AK56" s="60"/>
      <c r="AL56" s="59"/>
      <c r="AM56" s="59"/>
      <c r="AN56" s="45">
        <f t="shared" si="5"/>
        <v>0</v>
      </c>
      <c r="AO56" s="58"/>
      <c r="AP56" s="59"/>
      <c r="AQ56" s="59"/>
      <c r="AR56" s="45">
        <f t="shared" si="6"/>
        <v>0</v>
      </c>
      <c r="AS56" s="61"/>
      <c r="AT56" s="59"/>
      <c r="AU56" s="59"/>
      <c r="AV56" s="45">
        <f t="shared" si="7"/>
        <v>0</v>
      </c>
      <c r="AW56" s="60"/>
      <c r="AX56" s="59"/>
      <c r="AY56" s="59"/>
      <c r="AZ56" s="45">
        <f t="shared" si="8"/>
        <v>0</v>
      </c>
      <c r="BA56" s="58"/>
      <c r="BB56" s="59"/>
      <c r="BC56" s="59"/>
      <c r="BD56" s="45">
        <f t="shared" si="9"/>
        <v>0</v>
      </c>
      <c r="BE56" s="60"/>
      <c r="BF56" s="59"/>
      <c r="BG56" s="59"/>
      <c r="BH56" s="45">
        <f t="shared" si="10"/>
        <v>0</v>
      </c>
      <c r="BI56" s="58"/>
      <c r="BJ56" s="59"/>
      <c r="BK56" s="59"/>
      <c r="BL56" s="45">
        <f t="shared" si="11"/>
        <v>0</v>
      </c>
      <c r="BM56" s="60"/>
      <c r="BN56" s="59"/>
      <c r="BO56" s="59"/>
      <c r="BP56" s="45">
        <f t="shared" si="12"/>
        <v>0</v>
      </c>
      <c r="BQ56" s="58"/>
      <c r="BR56" s="59"/>
      <c r="BS56" s="59"/>
      <c r="BT56" s="45">
        <f t="shared" si="13"/>
        <v>0</v>
      </c>
      <c r="BU56" s="60"/>
      <c r="BV56" s="59"/>
      <c r="BW56" s="59"/>
      <c r="BX56" s="46">
        <f t="shared" si="14"/>
        <v>0</v>
      </c>
      <c r="BY56" s="14"/>
      <c r="BZ56" s="15"/>
      <c r="CA56" s="16"/>
      <c r="CB56" s="51">
        <f t="shared" si="15"/>
        <v>0</v>
      </c>
      <c r="CC56" s="17"/>
      <c r="CD56" s="15"/>
      <c r="CE56" s="18"/>
      <c r="CF56" s="51">
        <f t="shared" si="16"/>
        <v>0</v>
      </c>
      <c r="CG56" s="61"/>
      <c r="CH56" s="59"/>
      <c r="CI56" s="59"/>
      <c r="CJ56" s="45">
        <f t="shared" si="24"/>
        <v>0</v>
      </c>
      <c r="CK56" s="58"/>
      <c r="CL56" s="59"/>
      <c r="CM56" s="59"/>
      <c r="CN56" s="45">
        <f t="shared" si="25"/>
        <v>0</v>
      </c>
      <c r="CO56" s="61"/>
      <c r="CP56" s="59"/>
      <c r="CQ56" s="59"/>
      <c r="CR56" s="45">
        <f t="shared" si="26"/>
        <v>0</v>
      </c>
      <c r="CS56" s="60"/>
      <c r="CT56" s="59"/>
      <c r="CU56" s="59"/>
      <c r="CV56" s="45">
        <f t="shared" si="27"/>
        <v>0</v>
      </c>
      <c r="CW56" s="58"/>
      <c r="CX56" s="59"/>
      <c r="CY56" s="59"/>
      <c r="CZ56" s="45">
        <f t="shared" si="28"/>
        <v>0</v>
      </c>
      <c r="DA56" s="61"/>
      <c r="DB56" s="59"/>
      <c r="DC56" s="59"/>
      <c r="DD56" s="45">
        <f t="shared" si="29"/>
        <v>0</v>
      </c>
      <c r="DE56" s="60"/>
      <c r="DF56" s="59"/>
      <c r="DG56" s="59"/>
      <c r="DH56" s="45">
        <f t="shared" si="30"/>
        <v>0</v>
      </c>
      <c r="DI56" s="58"/>
      <c r="DJ56" s="59"/>
      <c r="DK56" s="59"/>
      <c r="DL56" s="48">
        <f t="shared" si="17"/>
        <v>0</v>
      </c>
      <c r="DM56" s="61"/>
      <c r="DN56" s="59"/>
      <c r="DO56" s="59"/>
      <c r="DP56" s="45">
        <f t="shared" si="18"/>
        <v>0</v>
      </c>
      <c r="DQ56" s="61"/>
      <c r="DR56" s="59"/>
      <c r="DS56" s="59"/>
      <c r="DT56" s="45">
        <f t="shared" si="19"/>
        <v>0</v>
      </c>
      <c r="DU56" s="60"/>
      <c r="DV56" s="59"/>
      <c r="DW56" s="59"/>
      <c r="DX56" s="45">
        <f t="shared" si="20"/>
        <v>0</v>
      </c>
      <c r="DY56" s="51">
        <f t="shared" si="31"/>
        <v>0</v>
      </c>
      <c r="DZ56" s="51">
        <f t="shared" si="32"/>
        <v>0</v>
      </c>
      <c r="EA56" s="51">
        <f t="shared" si="33"/>
        <v>0</v>
      </c>
      <c r="EB56" s="51">
        <f t="shared" si="34"/>
        <v>0</v>
      </c>
      <c r="EC56" s="257"/>
    </row>
    <row r="57" spans="1:133" ht="15.75" thickBot="1" x14ac:dyDescent="0.3">
      <c r="A57" s="438" t="s">
        <v>20</v>
      </c>
      <c r="B57" s="442" t="s">
        <v>48</v>
      </c>
      <c r="C57" s="444" t="s">
        <v>83</v>
      </c>
      <c r="D57" s="251" t="s">
        <v>18</v>
      </c>
      <c r="E57" s="58"/>
      <c r="F57" s="59"/>
      <c r="G57" s="59"/>
      <c r="H57" s="45">
        <f t="shared" si="21"/>
        <v>0</v>
      </c>
      <c r="I57" s="60"/>
      <c r="J57" s="59"/>
      <c r="K57" s="59"/>
      <c r="L57" s="45">
        <f t="shared" si="0"/>
        <v>0</v>
      </c>
      <c r="M57" s="59"/>
      <c r="N57" s="59"/>
      <c r="O57" s="59"/>
      <c r="P57" s="45">
        <f t="shared" si="22"/>
        <v>0</v>
      </c>
      <c r="Q57" s="58"/>
      <c r="R57" s="59"/>
      <c r="S57" s="59"/>
      <c r="T57" s="45">
        <f t="shared" si="23"/>
        <v>0</v>
      </c>
      <c r="U57" s="61"/>
      <c r="V57" s="59"/>
      <c r="W57" s="59"/>
      <c r="X57" s="45">
        <f t="shared" si="1"/>
        <v>0</v>
      </c>
      <c r="Y57" s="60"/>
      <c r="Z57" s="59"/>
      <c r="AA57" s="59"/>
      <c r="AB57" s="45">
        <f t="shared" si="2"/>
        <v>0</v>
      </c>
      <c r="AC57" s="58"/>
      <c r="AD57" s="59"/>
      <c r="AE57" s="59"/>
      <c r="AF57" s="45">
        <f t="shared" si="3"/>
        <v>0</v>
      </c>
      <c r="AG57" s="61"/>
      <c r="AH57" s="59"/>
      <c r="AI57" s="59"/>
      <c r="AJ57" s="45">
        <f t="shared" si="4"/>
        <v>0</v>
      </c>
      <c r="AK57" s="60"/>
      <c r="AL57" s="59"/>
      <c r="AM57" s="59"/>
      <c r="AN57" s="45">
        <f t="shared" si="5"/>
        <v>0</v>
      </c>
      <c r="AO57" s="58"/>
      <c r="AP57" s="59"/>
      <c r="AQ57" s="59"/>
      <c r="AR57" s="45">
        <f t="shared" si="6"/>
        <v>0</v>
      </c>
      <c r="AS57" s="61"/>
      <c r="AT57" s="59"/>
      <c r="AU57" s="59"/>
      <c r="AV57" s="45">
        <f t="shared" si="7"/>
        <v>0</v>
      </c>
      <c r="AW57" s="60"/>
      <c r="AX57" s="59"/>
      <c r="AY57" s="59"/>
      <c r="AZ57" s="45">
        <f t="shared" si="8"/>
        <v>0</v>
      </c>
      <c r="BA57" s="58"/>
      <c r="BB57" s="59"/>
      <c r="BC57" s="59"/>
      <c r="BD57" s="45">
        <f t="shared" si="9"/>
        <v>0</v>
      </c>
      <c r="BE57" s="60"/>
      <c r="BF57" s="59"/>
      <c r="BG57" s="59"/>
      <c r="BH57" s="45">
        <f t="shared" si="10"/>
        <v>0</v>
      </c>
      <c r="BI57" s="58"/>
      <c r="BJ57" s="59"/>
      <c r="BK57" s="59"/>
      <c r="BL57" s="45">
        <f t="shared" si="11"/>
        <v>0</v>
      </c>
      <c r="BM57" s="60"/>
      <c r="BN57" s="59"/>
      <c r="BO57" s="59"/>
      <c r="BP57" s="45">
        <f t="shared" si="12"/>
        <v>0</v>
      </c>
      <c r="BQ57" s="58"/>
      <c r="BR57" s="59"/>
      <c r="BS57" s="59"/>
      <c r="BT57" s="45">
        <f t="shared" si="13"/>
        <v>0</v>
      </c>
      <c r="BU57" s="60"/>
      <c r="BV57" s="59"/>
      <c r="BW57" s="59"/>
      <c r="BX57" s="46">
        <f t="shared" si="14"/>
        <v>0</v>
      </c>
      <c r="BY57" s="14"/>
      <c r="BZ57" s="15"/>
      <c r="CA57" s="16"/>
      <c r="CB57" s="51">
        <f t="shared" si="15"/>
        <v>0</v>
      </c>
      <c r="CC57" s="17"/>
      <c r="CD57" s="15"/>
      <c r="CE57" s="18"/>
      <c r="CF57" s="51">
        <f t="shared" si="16"/>
        <v>0</v>
      </c>
      <c r="CG57" s="61"/>
      <c r="CH57" s="59"/>
      <c r="CI57" s="59"/>
      <c r="CJ57" s="45">
        <f t="shared" si="24"/>
        <v>0</v>
      </c>
      <c r="CK57" s="58"/>
      <c r="CL57" s="59"/>
      <c r="CM57" s="59"/>
      <c r="CN57" s="45">
        <f t="shared" si="25"/>
        <v>0</v>
      </c>
      <c r="CO57" s="61"/>
      <c r="CP57" s="59"/>
      <c r="CQ57" s="59"/>
      <c r="CR57" s="45">
        <f t="shared" si="26"/>
        <v>0</v>
      </c>
      <c r="CS57" s="60"/>
      <c r="CT57" s="59"/>
      <c r="CU57" s="59"/>
      <c r="CV57" s="45">
        <f t="shared" si="27"/>
        <v>0</v>
      </c>
      <c r="CW57" s="58"/>
      <c r="CX57" s="59"/>
      <c r="CY57" s="59"/>
      <c r="CZ57" s="45">
        <f t="shared" si="28"/>
        <v>0</v>
      </c>
      <c r="DA57" s="61"/>
      <c r="DB57" s="59"/>
      <c r="DC57" s="59"/>
      <c r="DD57" s="45">
        <f t="shared" si="29"/>
        <v>0</v>
      </c>
      <c r="DE57" s="60"/>
      <c r="DF57" s="59"/>
      <c r="DG57" s="59"/>
      <c r="DH57" s="45">
        <f t="shared" si="30"/>
        <v>0</v>
      </c>
      <c r="DI57" s="58"/>
      <c r="DJ57" s="59"/>
      <c r="DK57" s="59"/>
      <c r="DL57" s="48">
        <f t="shared" si="17"/>
        <v>0</v>
      </c>
      <c r="DM57" s="61"/>
      <c r="DN57" s="59"/>
      <c r="DO57" s="59"/>
      <c r="DP57" s="45">
        <f t="shared" si="18"/>
        <v>0</v>
      </c>
      <c r="DQ57" s="61"/>
      <c r="DR57" s="59"/>
      <c r="DS57" s="59"/>
      <c r="DT57" s="45">
        <f t="shared" si="19"/>
        <v>0</v>
      </c>
      <c r="DU57" s="60"/>
      <c r="DV57" s="59"/>
      <c r="DW57" s="59"/>
      <c r="DX57" s="45">
        <f t="shared" si="20"/>
        <v>0</v>
      </c>
      <c r="DY57" s="51">
        <f t="shared" si="31"/>
        <v>0</v>
      </c>
      <c r="DZ57" s="51">
        <f t="shared" si="32"/>
        <v>0</v>
      </c>
      <c r="EA57" s="51">
        <f t="shared" si="33"/>
        <v>0</v>
      </c>
      <c r="EB57" s="51">
        <f t="shared" si="34"/>
        <v>0</v>
      </c>
      <c r="EC57" s="257"/>
    </row>
    <row r="58" spans="1:133" ht="15.75" thickBot="1" x14ac:dyDescent="0.3">
      <c r="A58" s="439"/>
      <c r="B58" s="443"/>
      <c r="C58" s="445"/>
      <c r="D58" s="252" t="s">
        <v>19</v>
      </c>
      <c r="E58" s="58"/>
      <c r="F58" s="59"/>
      <c r="G58" s="59"/>
      <c r="H58" s="45">
        <f t="shared" si="21"/>
        <v>0</v>
      </c>
      <c r="I58" s="60"/>
      <c r="J58" s="59"/>
      <c r="K58" s="59"/>
      <c r="L58" s="45">
        <f t="shared" si="0"/>
        <v>0</v>
      </c>
      <c r="M58" s="59"/>
      <c r="N58" s="59"/>
      <c r="O58" s="59"/>
      <c r="P58" s="45">
        <f t="shared" si="22"/>
        <v>0</v>
      </c>
      <c r="Q58" s="58"/>
      <c r="R58" s="59"/>
      <c r="S58" s="59"/>
      <c r="T58" s="45">
        <f t="shared" si="23"/>
        <v>0</v>
      </c>
      <c r="U58" s="61"/>
      <c r="V58" s="59"/>
      <c r="W58" s="59"/>
      <c r="X58" s="45">
        <f t="shared" si="1"/>
        <v>0</v>
      </c>
      <c r="Y58" s="60"/>
      <c r="Z58" s="59"/>
      <c r="AA58" s="59"/>
      <c r="AB58" s="45">
        <f t="shared" si="2"/>
        <v>0</v>
      </c>
      <c r="AC58" s="58"/>
      <c r="AD58" s="59"/>
      <c r="AE58" s="59"/>
      <c r="AF58" s="45">
        <f t="shared" si="3"/>
        <v>0</v>
      </c>
      <c r="AG58" s="61"/>
      <c r="AH58" s="59"/>
      <c r="AI58" s="59"/>
      <c r="AJ58" s="45">
        <f t="shared" si="4"/>
        <v>0</v>
      </c>
      <c r="AK58" s="60"/>
      <c r="AL58" s="59"/>
      <c r="AM58" s="59"/>
      <c r="AN58" s="45">
        <f t="shared" si="5"/>
        <v>0</v>
      </c>
      <c r="AO58" s="58"/>
      <c r="AP58" s="59"/>
      <c r="AQ58" s="59"/>
      <c r="AR58" s="45">
        <f t="shared" si="6"/>
        <v>0</v>
      </c>
      <c r="AS58" s="61"/>
      <c r="AT58" s="59"/>
      <c r="AU58" s="59"/>
      <c r="AV58" s="45">
        <f t="shared" si="7"/>
        <v>0</v>
      </c>
      <c r="AW58" s="60"/>
      <c r="AX58" s="59"/>
      <c r="AY58" s="59"/>
      <c r="AZ58" s="45">
        <f t="shared" si="8"/>
        <v>0</v>
      </c>
      <c r="BA58" s="58"/>
      <c r="BB58" s="59"/>
      <c r="BC58" s="59"/>
      <c r="BD58" s="45">
        <f t="shared" si="9"/>
        <v>0</v>
      </c>
      <c r="BE58" s="60"/>
      <c r="BF58" s="59"/>
      <c r="BG58" s="59"/>
      <c r="BH58" s="45">
        <f t="shared" si="10"/>
        <v>0</v>
      </c>
      <c r="BI58" s="58"/>
      <c r="BJ58" s="59"/>
      <c r="BK58" s="59"/>
      <c r="BL58" s="45">
        <f t="shared" si="11"/>
        <v>0</v>
      </c>
      <c r="BM58" s="60"/>
      <c r="BN58" s="59"/>
      <c r="BO58" s="59"/>
      <c r="BP58" s="45">
        <f t="shared" si="12"/>
        <v>0</v>
      </c>
      <c r="BQ58" s="58"/>
      <c r="BR58" s="59"/>
      <c r="BS58" s="59"/>
      <c r="BT58" s="45">
        <f t="shared" si="13"/>
        <v>0</v>
      </c>
      <c r="BU58" s="60"/>
      <c r="BV58" s="59"/>
      <c r="BW58" s="59"/>
      <c r="BX58" s="46">
        <f t="shared" si="14"/>
        <v>0</v>
      </c>
      <c r="BY58" s="14"/>
      <c r="BZ58" s="15"/>
      <c r="CA58" s="16"/>
      <c r="CB58" s="51">
        <f t="shared" si="15"/>
        <v>0</v>
      </c>
      <c r="CC58" s="17"/>
      <c r="CD58" s="15"/>
      <c r="CE58" s="18"/>
      <c r="CF58" s="51">
        <f t="shared" si="16"/>
        <v>0</v>
      </c>
      <c r="CG58" s="61"/>
      <c r="CH58" s="59"/>
      <c r="CI58" s="59"/>
      <c r="CJ58" s="45">
        <f t="shared" si="24"/>
        <v>0</v>
      </c>
      <c r="CK58" s="58"/>
      <c r="CL58" s="59"/>
      <c r="CM58" s="59"/>
      <c r="CN58" s="45">
        <f t="shared" si="25"/>
        <v>0</v>
      </c>
      <c r="CO58" s="61"/>
      <c r="CP58" s="59"/>
      <c r="CQ58" s="59"/>
      <c r="CR58" s="45">
        <f t="shared" si="26"/>
        <v>0</v>
      </c>
      <c r="CS58" s="60"/>
      <c r="CT58" s="59"/>
      <c r="CU58" s="59"/>
      <c r="CV58" s="45">
        <f t="shared" si="27"/>
        <v>0</v>
      </c>
      <c r="CW58" s="58"/>
      <c r="CX58" s="59"/>
      <c r="CY58" s="59"/>
      <c r="CZ58" s="45">
        <f t="shared" si="28"/>
        <v>0</v>
      </c>
      <c r="DA58" s="61"/>
      <c r="DB58" s="59"/>
      <c r="DC58" s="59"/>
      <c r="DD58" s="45">
        <f t="shared" si="29"/>
        <v>0</v>
      </c>
      <c r="DE58" s="60"/>
      <c r="DF58" s="59"/>
      <c r="DG58" s="59"/>
      <c r="DH58" s="45">
        <f t="shared" si="30"/>
        <v>0</v>
      </c>
      <c r="DI58" s="58"/>
      <c r="DJ58" s="59"/>
      <c r="DK58" s="59"/>
      <c r="DL58" s="48">
        <f t="shared" si="17"/>
        <v>0</v>
      </c>
      <c r="DM58" s="61"/>
      <c r="DN58" s="59"/>
      <c r="DO58" s="59"/>
      <c r="DP58" s="45">
        <f t="shared" si="18"/>
        <v>0</v>
      </c>
      <c r="DQ58" s="61"/>
      <c r="DR58" s="59"/>
      <c r="DS58" s="59"/>
      <c r="DT58" s="45">
        <f t="shared" si="19"/>
        <v>0</v>
      </c>
      <c r="DU58" s="60"/>
      <c r="DV58" s="59"/>
      <c r="DW58" s="59"/>
      <c r="DX58" s="45">
        <f t="shared" si="20"/>
        <v>0</v>
      </c>
      <c r="DY58" s="51">
        <f t="shared" si="31"/>
        <v>0</v>
      </c>
      <c r="DZ58" s="51">
        <f t="shared" si="32"/>
        <v>0</v>
      </c>
      <c r="EA58" s="51">
        <f t="shared" si="33"/>
        <v>0</v>
      </c>
      <c r="EB58" s="51">
        <f t="shared" si="34"/>
        <v>0</v>
      </c>
      <c r="EC58" s="257"/>
    </row>
    <row r="59" spans="1:133" ht="15.75" thickBot="1" x14ac:dyDescent="0.3">
      <c r="A59" s="438" t="s">
        <v>20</v>
      </c>
      <c r="B59" s="442" t="s">
        <v>49</v>
      </c>
      <c r="C59" s="444" t="s">
        <v>50</v>
      </c>
      <c r="D59" s="251" t="s">
        <v>18</v>
      </c>
      <c r="E59" s="58"/>
      <c r="F59" s="59"/>
      <c r="G59" s="59"/>
      <c r="H59" s="45">
        <f t="shared" si="21"/>
        <v>0</v>
      </c>
      <c r="I59" s="60"/>
      <c r="J59" s="59"/>
      <c r="K59" s="59"/>
      <c r="L59" s="45">
        <f t="shared" si="0"/>
        <v>0</v>
      </c>
      <c r="M59" s="59"/>
      <c r="N59" s="59"/>
      <c r="O59" s="59"/>
      <c r="P59" s="45">
        <f t="shared" si="22"/>
        <v>0</v>
      </c>
      <c r="Q59" s="58"/>
      <c r="R59" s="59"/>
      <c r="S59" s="59"/>
      <c r="T59" s="45">
        <f t="shared" si="23"/>
        <v>0</v>
      </c>
      <c r="U59" s="61"/>
      <c r="V59" s="59"/>
      <c r="W59" s="59"/>
      <c r="X59" s="45">
        <f t="shared" si="1"/>
        <v>0</v>
      </c>
      <c r="Y59" s="60"/>
      <c r="Z59" s="59"/>
      <c r="AA59" s="59"/>
      <c r="AB59" s="45">
        <f t="shared" si="2"/>
        <v>0</v>
      </c>
      <c r="AC59" s="58"/>
      <c r="AD59" s="59"/>
      <c r="AE59" s="59"/>
      <c r="AF59" s="45">
        <f t="shared" si="3"/>
        <v>0</v>
      </c>
      <c r="AG59" s="61"/>
      <c r="AH59" s="59"/>
      <c r="AI59" s="59"/>
      <c r="AJ59" s="45">
        <f t="shared" si="4"/>
        <v>0</v>
      </c>
      <c r="AK59" s="60"/>
      <c r="AL59" s="59"/>
      <c r="AM59" s="59"/>
      <c r="AN59" s="45">
        <f t="shared" si="5"/>
        <v>0</v>
      </c>
      <c r="AO59" s="58"/>
      <c r="AP59" s="59"/>
      <c r="AQ59" s="59"/>
      <c r="AR59" s="45">
        <f t="shared" si="6"/>
        <v>0</v>
      </c>
      <c r="AS59" s="61"/>
      <c r="AT59" s="59"/>
      <c r="AU59" s="59"/>
      <c r="AV59" s="45">
        <f t="shared" si="7"/>
        <v>0</v>
      </c>
      <c r="AW59" s="60"/>
      <c r="AX59" s="59"/>
      <c r="AY59" s="59"/>
      <c r="AZ59" s="45">
        <f t="shared" si="8"/>
        <v>0</v>
      </c>
      <c r="BA59" s="58"/>
      <c r="BB59" s="59"/>
      <c r="BC59" s="59"/>
      <c r="BD59" s="45">
        <f t="shared" si="9"/>
        <v>0</v>
      </c>
      <c r="BE59" s="60"/>
      <c r="BF59" s="59"/>
      <c r="BG59" s="59"/>
      <c r="BH59" s="45">
        <f t="shared" si="10"/>
        <v>0</v>
      </c>
      <c r="BI59" s="58"/>
      <c r="BJ59" s="59"/>
      <c r="BK59" s="59"/>
      <c r="BL59" s="45">
        <f t="shared" si="11"/>
        <v>0</v>
      </c>
      <c r="BM59" s="60"/>
      <c r="BN59" s="59"/>
      <c r="BO59" s="59"/>
      <c r="BP59" s="45">
        <f t="shared" si="12"/>
        <v>0</v>
      </c>
      <c r="BQ59" s="58"/>
      <c r="BR59" s="59"/>
      <c r="BS59" s="59"/>
      <c r="BT59" s="45">
        <f t="shared" si="13"/>
        <v>0</v>
      </c>
      <c r="BU59" s="60"/>
      <c r="BV59" s="59"/>
      <c r="BW59" s="59"/>
      <c r="BX59" s="46">
        <f t="shared" si="14"/>
        <v>0</v>
      </c>
      <c r="BY59" s="14"/>
      <c r="BZ59" s="15"/>
      <c r="CA59" s="16"/>
      <c r="CB59" s="51">
        <f t="shared" si="15"/>
        <v>0</v>
      </c>
      <c r="CC59" s="17"/>
      <c r="CD59" s="15"/>
      <c r="CE59" s="18"/>
      <c r="CF59" s="51">
        <f t="shared" si="16"/>
        <v>0</v>
      </c>
      <c r="CG59" s="61"/>
      <c r="CH59" s="59"/>
      <c r="CI59" s="59"/>
      <c r="CJ59" s="45">
        <f t="shared" si="24"/>
        <v>0</v>
      </c>
      <c r="CK59" s="58"/>
      <c r="CL59" s="59"/>
      <c r="CM59" s="59"/>
      <c r="CN59" s="45">
        <f t="shared" si="25"/>
        <v>0</v>
      </c>
      <c r="CO59" s="61"/>
      <c r="CP59" s="59"/>
      <c r="CQ59" s="59"/>
      <c r="CR59" s="45">
        <f t="shared" si="26"/>
        <v>0</v>
      </c>
      <c r="CS59" s="60"/>
      <c r="CT59" s="59"/>
      <c r="CU59" s="59"/>
      <c r="CV59" s="45">
        <f t="shared" si="27"/>
        <v>0</v>
      </c>
      <c r="CW59" s="58"/>
      <c r="CX59" s="59"/>
      <c r="CY59" s="59"/>
      <c r="CZ59" s="45">
        <f t="shared" si="28"/>
        <v>0</v>
      </c>
      <c r="DA59" s="61"/>
      <c r="DB59" s="59"/>
      <c r="DC59" s="59"/>
      <c r="DD59" s="45">
        <f t="shared" si="29"/>
        <v>0</v>
      </c>
      <c r="DE59" s="60"/>
      <c r="DF59" s="59"/>
      <c r="DG59" s="59"/>
      <c r="DH59" s="45">
        <f t="shared" si="30"/>
        <v>0</v>
      </c>
      <c r="DI59" s="58"/>
      <c r="DJ59" s="59"/>
      <c r="DK59" s="59"/>
      <c r="DL59" s="48">
        <f t="shared" si="17"/>
        <v>0</v>
      </c>
      <c r="DM59" s="61"/>
      <c r="DN59" s="59"/>
      <c r="DO59" s="59"/>
      <c r="DP59" s="45">
        <f t="shared" si="18"/>
        <v>0</v>
      </c>
      <c r="DQ59" s="61"/>
      <c r="DR59" s="59"/>
      <c r="DS59" s="59"/>
      <c r="DT59" s="45">
        <f t="shared" si="19"/>
        <v>0</v>
      </c>
      <c r="DU59" s="60"/>
      <c r="DV59" s="59"/>
      <c r="DW59" s="59"/>
      <c r="DX59" s="45">
        <f t="shared" si="20"/>
        <v>0</v>
      </c>
      <c r="DY59" s="51">
        <f t="shared" si="31"/>
        <v>0</v>
      </c>
      <c r="DZ59" s="51">
        <f t="shared" si="32"/>
        <v>0</v>
      </c>
      <c r="EA59" s="51">
        <f t="shared" si="33"/>
        <v>0</v>
      </c>
      <c r="EB59" s="51">
        <f t="shared" si="34"/>
        <v>0</v>
      </c>
      <c r="EC59" s="257"/>
    </row>
    <row r="60" spans="1:133" ht="15.75" thickBot="1" x14ac:dyDescent="0.3">
      <c r="A60" s="439"/>
      <c r="B60" s="443"/>
      <c r="C60" s="445"/>
      <c r="D60" s="252" t="s">
        <v>19</v>
      </c>
      <c r="E60" s="58"/>
      <c r="F60" s="59"/>
      <c r="G60" s="59"/>
      <c r="H60" s="45">
        <f t="shared" si="21"/>
        <v>0</v>
      </c>
      <c r="I60" s="60"/>
      <c r="J60" s="59"/>
      <c r="K60" s="59"/>
      <c r="L60" s="45">
        <f t="shared" si="0"/>
        <v>0</v>
      </c>
      <c r="M60" s="59"/>
      <c r="N60" s="59"/>
      <c r="O60" s="59"/>
      <c r="P60" s="45">
        <f t="shared" si="22"/>
        <v>0</v>
      </c>
      <c r="Q60" s="58"/>
      <c r="R60" s="59"/>
      <c r="S60" s="59"/>
      <c r="T60" s="45">
        <f t="shared" si="23"/>
        <v>0</v>
      </c>
      <c r="U60" s="61"/>
      <c r="V60" s="59"/>
      <c r="W60" s="59"/>
      <c r="X60" s="45">
        <f t="shared" si="1"/>
        <v>0</v>
      </c>
      <c r="Y60" s="60"/>
      <c r="Z60" s="59"/>
      <c r="AA60" s="59"/>
      <c r="AB60" s="45">
        <f t="shared" si="2"/>
        <v>0</v>
      </c>
      <c r="AC60" s="58"/>
      <c r="AD60" s="59"/>
      <c r="AE60" s="59"/>
      <c r="AF60" s="45">
        <f t="shared" si="3"/>
        <v>0</v>
      </c>
      <c r="AG60" s="61"/>
      <c r="AH60" s="59"/>
      <c r="AI60" s="59"/>
      <c r="AJ60" s="45">
        <f t="shared" si="4"/>
        <v>0</v>
      </c>
      <c r="AK60" s="60"/>
      <c r="AL60" s="59"/>
      <c r="AM60" s="59"/>
      <c r="AN60" s="45">
        <f t="shared" si="5"/>
        <v>0</v>
      </c>
      <c r="AO60" s="58"/>
      <c r="AP60" s="59"/>
      <c r="AQ60" s="59"/>
      <c r="AR60" s="45">
        <f t="shared" si="6"/>
        <v>0</v>
      </c>
      <c r="AS60" s="61"/>
      <c r="AT60" s="59"/>
      <c r="AU60" s="59"/>
      <c r="AV60" s="45">
        <f t="shared" si="7"/>
        <v>0</v>
      </c>
      <c r="AW60" s="60"/>
      <c r="AX60" s="59"/>
      <c r="AY60" s="59"/>
      <c r="AZ60" s="45">
        <f t="shared" si="8"/>
        <v>0</v>
      </c>
      <c r="BA60" s="58"/>
      <c r="BB60" s="59"/>
      <c r="BC60" s="59"/>
      <c r="BD60" s="45">
        <f t="shared" si="9"/>
        <v>0</v>
      </c>
      <c r="BE60" s="60"/>
      <c r="BF60" s="59"/>
      <c r="BG60" s="59"/>
      <c r="BH60" s="45">
        <f t="shared" si="10"/>
        <v>0</v>
      </c>
      <c r="BI60" s="58"/>
      <c r="BJ60" s="59"/>
      <c r="BK60" s="59"/>
      <c r="BL60" s="45">
        <f t="shared" si="11"/>
        <v>0</v>
      </c>
      <c r="BM60" s="60"/>
      <c r="BN60" s="59"/>
      <c r="BO60" s="59"/>
      <c r="BP60" s="45">
        <f t="shared" si="12"/>
        <v>0</v>
      </c>
      <c r="BQ60" s="58"/>
      <c r="BR60" s="59"/>
      <c r="BS60" s="59"/>
      <c r="BT60" s="45">
        <f t="shared" si="13"/>
        <v>0</v>
      </c>
      <c r="BU60" s="60"/>
      <c r="BV60" s="59"/>
      <c r="BW60" s="59"/>
      <c r="BX60" s="46">
        <f t="shared" si="14"/>
        <v>0</v>
      </c>
      <c r="BY60" s="14"/>
      <c r="BZ60" s="15"/>
      <c r="CA60" s="16"/>
      <c r="CB60" s="51">
        <f t="shared" si="15"/>
        <v>0</v>
      </c>
      <c r="CC60" s="17"/>
      <c r="CD60" s="15"/>
      <c r="CE60" s="18"/>
      <c r="CF60" s="51">
        <f t="shared" si="16"/>
        <v>0</v>
      </c>
      <c r="CG60" s="61"/>
      <c r="CH60" s="59"/>
      <c r="CI60" s="59"/>
      <c r="CJ60" s="45">
        <f t="shared" si="24"/>
        <v>0</v>
      </c>
      <c r="CK60" s="58"/>
      <c r="CL60" s="59"/>
      <c r="CM60" s="59"/>
      <c r="CN60" s="45">
        <f t="shared" si="25"/>
        <v>0</v>
      </c>
      <c r="CO60" s="61"/>
      <c r="CP60" s="59"/>
      <c r="CQ60" s="59"/>
      <c r="CR60" s="45">
        <f t="shared" si="26"/>
        <v>0</v>
      </c>
      <c r="CS60" s="60"/>
      <c r="CT60" s="59"/>
      <c r="CU60" s="59"/>
      <c r="CV60" s="45">
        <f t="shared" si="27"/>
        <v>0</v>
      </c>
      <c r="CW60" s="58"/>
      <c r="CX60" s="59"/>
      <c r="CY60" s="59"/>
      <c r="CZ60" s="45">
        <f t="shared" si="28"/>
        <v>0</v>
      </c>
      <c r="DA60" s="61"/>
      <c r="DB60" s="59"/>
      <c r="DC60" s="59"/>
      <c r="DD60" s="45">
        <f t="shared" si="29"/>
        <v>0</v>
      </c>
      <c r="DE60" s="60"/>
      <c r="DF60" s="59"/>
      <c r="DG60" s="59"/>
      <c r="DH60" s="45">
        <f t="shared" si="30"/>
        <v>0</v>
      </c>
      <c r="DI60" s="58"/>
      <c r="DJ60" s="59"/>
      <c r="DK60" s="59"/>
      <c r="DL60" s="48">
        <f t="shared" si="17"/>
        <v>0</v>
      </c>
      <c r="DM60" s="61"/>
      <c r="DN60" s="59"/>
      <c r="DO60" s="59"/>
      <c r="DP60" s="45">
        <f t="shared" si="18"/>
        <v>0</v>
      </c>
      <c r="DQ60" s="61"/>
      <c r="DR60" s="59"/>
      <c r="DS60" s="59"/>
      <c r="DT60" s="45">
        <f t="shared" si="19"/>
        <v>0</v>
      </c>
      <c r="DU60" s="60"/>
      <c r="DV60" s="59"/>
      <c r="DW60" s="59"/>
      <c r="DX60" s="45">
        <f t="shared" si="20"/>
        <v>0</v>
      </c>
      <c r="DY60" s="51">
        <f t="shared" si="31"/>
        <v>0</v>
      </c>
      <c r="DZ60" s="51">
        <f t="shared" si="32"/>
        <v>0</v>
      </c>
      <c r="EA60" s="51">
        <f t="shared" si="33"/>
        <v>0</v>
      </c>
      <c r="EB60" s="51">
        <f t="shared" si="34"/>
        <v>0</v>
      </c>
      <c r="EC60" s="257"/>
    </row>
    <row r="61" spans="1:133" ht="15.75" thickBot="1" x14ac:dyDescent="0.3">
      <c r="A61" s="438" t="s">
        <v>20</v>
      </c>
      <c r="B61" s="442" t="s">
        <v>51</v>
      </c>
      <c r="C61" s="444" t="s">
        <v>192</v>
      </c>
      <c r="D61" s="251" t="s">
        <v>18</v>
      </c>
      <c r="E61" s="58"/>
      <c r="F61" s="59"/>
      <c r="G61" s="59"/>
      <c r="H61" s="45">
        <f t="shared" si="21"/>
        <v>0</v>
      </c>
      <c r="I61" s="60"/>
      <c r="J61" s="59"/>
      <c r="K61" s="59"/>
      <c r="L61" s="45">
        <f t="shared" si="0"/>
        <v>0</v>
      </c>
      <c r="M61" s="59"/>
      <c r="N61" s="59"/>
      <c r="O61" s="59"/>
      <c r="P61" s="45">
        <f t="shared" si="22"/>
        <v>0</v>
      </c>
      <c r="Q61" s="58"/>
      <c r="R61" s="59"/>
      <c r="S61" s="59"/>
      <c r="T61" s="45">
        <f t="shared" si="23"/>
        <v>0</v>
      </c>
      <c r="U61" s="61"/>
      <c r="V61" s="59"/>
      <c r="W61" s="59"/>
      <c r="X61" s="45">
        <f t="shared" si="1"/>
        <v>0</v>
      </c>
      <c r="Y61" s="60"/>
      <c r="Z61" s="59"/>
      <c r="AA61" s="59"/>
      <c r="AB61" s="45">
        <f t="shared" si="2"/>
        <v>0</v>
      </c>
      <c r="AC61" s="58"/>
      <c r="AD61" s="59"/>
      <c r="AE61" s="59"/>
      <c r="AF61" s="45">
        <f t="shared" si="3"/>
        <v>0</v>
      </c>
      <c r="AG61" s="61"/>
      <c r="AH61" s="59"/>
      <c r="AI61" s="59"/>
      <c r="AJ61" s="45">
        <f t="shared" si="4"/>
        <v>0</v>
      </c>
      <c r="AK61" s="60"/>
      <c r="AL61" s="59"/>
      <c r="AM61" s="59"/>
      <c r="AN61" s="45">
        <f t="shared" si="5"/>
        <v>0</v>
      </c>
      <c r="AO61" s="58"/>
      <c r="AP61" s="59"/>
      <c r="AQ61" s="59"/>
      <c r="AR61" s="45">
        <f t="shared" si="6"/>
        <v>0</v>
      </c>
      <c r="AS61" s="61"/>
      <c r="AT61" s="59"/>
      <c r="AU61" s="59"/>
      <c r="AV61" s="45">
        <f t="shared" si="7"/>
        <v>0</v>
      </c>
      <c r="AW61" s="60"/>
      <c r="AX61" s="59"/>
      <c r="AY61" s="59"/>
      <c r="AZ61" s="45">
        <f t="shared" si="8"/>
        <v>0</v>
      </c>
      <c r="BA61" s="58"/>
      <c r="BB61" s="59"/>
      <c r="BC61" s="59"/>
      <c r="BD61" s="45">
        <f t="shared" si="9"/>
        <v>0</v>
      </c>
      <c r="BE61" s="60"/>
      <c r="BF61" s="59"/>
      <c r="BG61" s="59"/>
      <c r="BH61" s="45">
        <f t="shared" si="10"/>
        <v>0</v>
      </c>
      <c r="BI61" s="58"/>
      <c r="BJ61" s="59"/>
      <c r="BK61" s="59"/>
      <c r="BL61" s="45">
        <f t="shared" si="11"/>
        <v>0</v>
      </c>
      <c r="BM61" s="60"/>
      <c r="BN61" s="59"/>
      <c r="BO61" s="59"/>
      <c r="BP61" s="45">
        <f t="shared" si="12"/>
        <v>0</v>
      </c>
      <c r="BQ61" s="58"/>
      <c r="BR61" s="59"/>
      <c r="BS61" s="59"/>
      <c r="BT61" s="45">
        <f t="shared" si="13"/>
        <v>0</v>
      </c>
      <c r="BU61" s="60"/>
      <c r="BV61" s="59"/>
      <c r="BW61" s="59"/>
      <c r="BX61" s="46">
        <f t="shared" si="14"/>
        <v>0</v>
      </c>
      <c r="BY61" s="14"/>
      <c r="BZ61" s="15"/>
      <c r="CA61" s="16"/>
      <c r="CB61" s="51">
        <f t="shared" si="15"/>
        <v>0</v>
      </c>
      <c r="CC61" s="17"/>
      <c r="CD61" s="15"/>
      <c r="CE61" s="18"/>
      <c r="CF61" s="51">
        <f t="shared" si="16"/>
        <v>0</v>
      </c>
      <c r="CG61" s="61"/>
      <c r="CH61" s="59"/>
      <c r="CI61" s="59"/>
      <c r="CJ61" s="45">
        <f t="shared" si="24"/>
        <v>0</v>
      </c>
      <c r="CK61" s="58"/>
      <c r="CL61" s="59"/>
      <c r="CM61" s="59"/>
      <c r="CN61" s="45">
        <f t="shared" si="25"/>
        <v>0</v>
      </c>
      <c r="CO61" s="61"/>
      <c r="CP61" s="59"/>
      <c r="CQ61" s="59"/>
      <c r="CR61" s="45">
        <f t="shared" si="26"/>
        <v>0</v>
      </c>
      <c r="CS61" s="60"/>
      <c r="CT61" s="59"/>
      <c r="CU61" s="59"/>
      <c r="CV61" s="45">
        <f t="shared" si="27"/>
        <v>0</v>
      </c>
      <c r="CW61" s="58"/>
      <c r="CX61" s="59"/>
      <c r="CY61" s="59"/>
      <c r="CZ61" s="45">
        <f t="shared" si="28"/>
        <v>0</v>
      </c>
      <c r="DA61" s="61"/>
      <c r="DB61" s="59"/>
      <c r="DC61" s="59"/>
      <c r="DD61" s="45">
        <f t="shared" si="29"/>
        <v>0</v>
      </c>
      <c r="DE61" s="60"/>
      <c r="DF61" s="59"/>
      <c r="DG61" s="59"/>
      <c r="DH61" s="45">
        <f t="shared" si="30"/>
        <v>0</v>
      </c>
      <c r="DI61" s="58"/>
      <c r="DJ61" s="59"/>
      <c r="DK61" s="59"/>
      <c r="DL61" s="48">
        <f t="shared" si="17"/>
        <v>0</v>
      </c>
      <c r="DM61" s="61"/>
      <c r="DN61" s="59"/>
      <c r="DO61" s="59"/>
      <c r="DP61" s="45">
        <f t="shared" si="18"/>
        <v>0</v>
      </c>
      <c r="DQ61" s="61"/>
      <c r="DR61" s="59"/>
      <c r="DS61" s="59"/>
      <c r="DT61" s="45">
        <f t="shared" si="19"/>
        <v>0</v>
      </c>
      <c r="DU61" s="60"/>
      <c r="DV61" s="59"/>
      <c r="DW61" s="59"/>
      <c r="DX61" s="45">
        <f t="shared" si="20"/>
        <v>0</v>
      </c>
      <c r="DY61" s="51">
        <f t="shared" si="31"/>
        <v>0</v>
      </c>
      <c r="DZ61" s="51">
        <f t="shared" si="32"/>
        <v>0</v>
      </c>
      <c r="EA61" s="51">
        <f t="shared" si="33"/>
        <v>0</v>
      </c>
      <c r="EB61" s="51">
        <f t="shared" si="34"/>
        <v>0</v>
      </c>
      <c r="EC61" s="257"/>
    </row>
    <row r="62" spans="1:133" ht="15.75" thickBot="1" x14ac:dyDescent="0.3">
      <c r="A62" s="439"/>
      <c r="B62" s="443"/>
      <c r="C62" s="445"/>
      <c r="D62" s="252" t="s">
        <v>19</v>
      </c>
      <c r="E62" s="58"/>
      <c r="F62" s="59"/>
      <c r="G62" s="59"/>
      <c r="H62" s="45">
        <f t="shared" si="21"/>
        <v>0</v>
      </c>
      <c r="I62" s="60"/>
      <c r="J62" s="59"/>
      <c r="K62" s="59"/>
      <c r="L62" s="45">
        <f t="shared" si="0"/>
        <v>0</v>
      </c>
      <c r="M62" s="59"/>
      <c r="N62" s="59"/>
      <c r="O62" s="59"/>
      <c r="P62" s="45">
        <f t="shared" si="22"/>
        <v>0</v>
      </c>
      <c r="Q62" s="58"/>
      <c r="R62" s="59"/>
      <c r="S62" s="59"/>
      <c r="T62" s="45">
        <f t="shared" si="23"/>
        <v>0</v>
      </c>
      <c r="U62" s="61"/>
      <c r="V62" s="59"/>
      <c r="W62" s="59"/>
      <c r="X62" s="45">
        <f t="shared" si="1"/>
        <v>0</v>
      </c>
      <c r="Y62" s="60"/>
      <c r="Z62" s="59"/>
      <c r="AA62" s="59"/>
      <c r="AB62" s="45">
        <f t="shared" si="2"/>
        <v>0</v>
      </c>
      <c r="AC62" s="58"/>
      <c r="AD62" s="59"/>
      <c r="AE62" s="59"/>
      <c r="AF62" s="45">
        <f t="shared" si="3"/>
        <v>0</v>
      </c>
      <c r="AG62" s="61"/>
      <c r="AH62" s="59"/>
      <c r="AI62" s="59"/>
      <c r="AJ62" s="45">
        <f t="shared" si="4"/>
        <v>0</v>
      </c>
      <c r="AK62" s="60"/>
      <c r="AL62" s="59"/>
      <c r="AM62" s="59"/>
      <c r="AN62" s="45">
        <f t="shared" si="5"/>
        <v>0</v>
      </c>
      <c r="AO62" s="58"/>
      <c r="AP62" s="59"/>
      <c r="AQ62" s="59"/>
      <c r="AR62" s="45">
        <f t="shared" si="6"/>
        <v>0</v>
      </c>
      <c r="AS62" s="61"/>
      <c r="AT62" s="59"/>
      <c r="AU62" s="59"/>
      <c r="AV62" s="45">
        <f t="shared" si="7"/>
        <v>0</v>
      </c>
      <c r="AW62" s="60"/>
      <c r="AX62" s="59"/>
      <c r="AY62" s="59"/>
      <c r="AZ62" s="45">
        <f t="shared" si="8"/>
        <v>0</v>
      </c>
      <c r="BA62" s="58"/>
      <c r="BB62" s="59"/>
      <c r="BC62" s="59"/>
      <c r="BD62" s="45">
        <f t="shared" si="9"/>
        <v>0</v>
      </c>
      <c r="BE62" s="60"/>
      <c r="BF62" s="59"/>
      <c r="BG62" s="59"/>
      <c r="BH62" s="45">
        <f t="shared" si="10"/>
        <v>0</v>
      </c>
      <c r="BI62" s="58"/>
      <c r="BJ62" s="59"/>
      <c r="BK62" s="59"/>
      <c r="BL62" s="45">
        <f t="shared" si="11"/>
        <v>0</v>
      </c>
      <c r="BM62" s="60"/>
      <c r="BN62" s="59"/>
      <c r="BO62" s="59"/>
      <c r="BP62" s="45">
        <f t="shared" si="12"/>
        <v>0</v>
      </c>
      <c r="BQ62" s="58"/>
      <c r="BR62" s="59"/>
      <c r="BS62" s="59"/>
      <c r="BT62" s="45">
        <f t="shared" si="13"/>
        <v>0</v>
      </c>
      <c r="BU62" s="60"/>
      <c r="BV62" s="59"/>
      <c r="BW62" s="59"/>
      <c r="BX62" s="46">
        <f t="shared" si="14"/>
        <v>0</v>
      </c>
      <c r="BY62" s="14"/>
      <c r="BZ62" s="15"/>
      <c r="CA62" s="16"/>
      <c r="CB62" s="51">
        <f t="shared" si="15"/>
        <v>0</v>
      </c>
      <c r="CC62" s="17"/>
      <c r="CD62" s="15"/>
      <c r="CE62" s="18"/>
      <c r="CF62" s="51">
        <f t="shared" si="16"/>
        <v>0</v>
      </c>
      <c r="CG62" s="61"/>
      <c r="CH62" s="59"/>
      <c r="CI62" s="59"/>
      <c r="CJ62" s="45">
        <f t="shared" si="24"/>
        <v>0</v>
      </c>
      <c r="CK62" s="58"/>
      <c r="CL62" s="59"/>
      <c r="CM62" s="59"/>
      <c r="CN62" s="45">
        <f t="shared" si="25"/>
        <v>0</v>
      </c>
      <c r="CO62" s="61"/>
      <c r="CP62" s="59"/>
      <c r="CQ62" s="59"/>
      <c r="CR62" s="45">
        <f t="shared" si="26"/>
        <v>0</v>
      </c>
      <c r="CS62" s="60"/>
      <c r="CT62" s="59"/>
      <c r="CU62" s="59"/>
      <c r="CV62" s="45">
        <f t="shared" si="27"/>
        <v>0</v>
      </c>
      <c r="CW62" s="58"/>
      <c r="CX62" s="59"/>
      <c r="CY62" s="59"/>
      <c r="CZ62" s="45">
        <f t="shared" si="28"/>
        <v>0</v>
      </c>
      <c r="DA62" s="61"/>
      <c r="DB62" s="59"/>
      <c r="DC62" s="59"/>
      <c r="DD62" s="45">
        <f t="shared" si="29"/>
        <v>0</v>
      </c>
      <c r="DE62" s="60"/>
      <c r="DF62" s="59"/>
      <c r="DG62" s="59"/>
      <c r="DH62" s="45">
        <f t="shared" si="30"/>
        <v>0</v>
      </c>
      <c r="DI62" s="58"/>
      <c r="DJ62" s="59"/>
      <c r="DK62" s="59"/>
      <c r="DL62" s="48">
        <f t="shared" si="17"/>
        <v>0</v>
      </c>
      <c r="DM62" s="61"/>
      <c r="DN62" s="59"/>
      <c r="DO62" s="59"/>
      <c r="DP62" s="45">
        <f t="shared" si="18"/>
        <v>0</v>
      </c>
      <c r="DQ62" s="61"/>
      <c r="DR62" s="59"/>
      <c r="DS62" s="59"/>
      <c r="DT62" s="45">
        <f t="shared" si="19"/>
        <v>0</v>
      </c>
      <c r="DU62" s="60"/>
      <c r="DV62" s="59"/>
      <c r="DW62" s="59"/>
      <c r="DX62" s="45">
        <f t="shared" si="20"/>
        <v>0</v>
      </c>
      <c r="DY62" s="51">
        <f t="shared" si="31"/>
        <v>0</v>
      </c>
      <c r="DZ62" s="51">
        <f t="shared" si="32"/>
        <v>0</v>
      </c>
      <c r="EA62" s="51">
        <f t="shared" si="33"/>
        <v>0</v>
      </c>
      <c r="EB62" s="51">
        <f t="shared" si="34"/>
        <v>0</v>
      </c>
      <c r="EC62" s="257"/>
    </row>
    <row r="63" spans="1:133" ht="15.75" thickBot="1" x14ac:dyDescent="0.3">
      <c r="A63" s="438" t="s">
        <v>20</v>
      </c>
      <c r="B63" s="442" t="s">
        <v>52</v>
      </c>
      <c r="C63" s="444" t="s">
        <v>153</v>
      </c>
      <c r="D63" s="251" t="s">
        <v>18</v>
      </c>
      <c r="E63" s="58"/>
      <c r="F63" s="59"/>
      <c r="G63" s="59"/>
      <c r="H63" s="45">
        <f t="shared" si="21"/>
        <v>0</v>
      </c>
      <c r="I63" s="60"/>
      <c r="J63" s="59"/>
      <c r="K63" s="59"/>
      <c r="L63" s="45">
        <f t="shared" si="0"/>
        <v>0</v>
      </c>
      <c r="M63" s="59"/>
      <c r="N63" s="59"/>
      <c r="O63" s="59"/>
      <c r="P63" s="45">
        <f t="shared" si="22"/>
        <v>0</v>
      </c>
      <c r="Q63" s="58"/>
      <c r="R63" s="59"/>
      <c r="S63" s="59"/>
      <c r="T63" s="45">
        <f t="shared" si="23"/>
        <v>0</v>
      </c>
      <c r="U63" s="61">
        <v>1</v>
      </c>
      <c r="V63" s="59"/>
      <c r="W63" s="59"/>
      <c r="X63" s="45">
        <f t="shared" si="1"/>
        <v>1</v>
      </c>
      <c r="Y63" s="60"/>
      <c r="Z63" s="59"/>
      <c r="AA63" s="59"/>
      <c r="AB63" s="45">
        <f t="shared" si="2"/>
        <v>0</v>
      </c>
      <c r="AC63" s="58"/>
      <c r="AD63" s="59"/>
      <c r="AE63" s="59"/>
      <c r="AF63" s="45">
        <f t="shared" si="3"/>
        <v>0</v>
      </c>
      <c r="AG63" s="61"/>
      <c r="AH63" s="59"/>
      <c r="AI63" s="59"/>
      <c r="AJ63" s="45">
        <f t="shared" si="4"/>
        <v>0</v>
      </c>
      <c r="AK63" s="60"/>
      <c r="AL63" s="59"/>
      <c r="AM63" s="59"/>
      <c r="AN63" s="45">
        <f t="shared" si="5"/>
        <v>0</v>
      </c>
      <c r="AO63" s="58">
        <v>1</v>
      </c>
      <c r="AP63" s="59"/>
      <c r="AQ63" s="59"/>
      <c r="AR63" s="45">
        <f t="shared" si="6"/>
        <v>1</v>
      </c>
      <c r="AS63" s="61"/>
      <c r="AT63" s="59"/>
      <c r="AU63" s="59"/>
      <c r="AV63" s="45">
        <f t="shared" si="7"/>
        <v>0</v>
      </c>
      <c r="AW63" s="60">
        <v>1</v>
      </c>
      <c r="AX63" s="59"/>
      <c r="AY63" s="59"/>
      <c r="AZ63" s="45">
        <f t="shared" si="8"/>
        <v>1</v>
      </c>
      <c r="BA63" s="58"/>
      <c r="BB63" s="59"/>
      <c r="BC63" s="59"/>
      <c r="BD63" s="45">
        <f t="shared" si="9"/>
        <v>0</v>
      </c>
      <c r="BE63" s="60"/>
      <c r="BF63" s="59"/>
      <c r="BG63" s="59"/>
      <c r="BH63" s="45">
        <f t="shared" si="10"/>
        <v>0</v>
      </c>
      <c r="BI63" s="58"/>
      <c r="BJ63" s="59"/>
      <c r="BK63" s="59"/>
      <c r="BL63" s="45">
        <f t="shared" si="11"/>
        <v>0</v>
      </c>
      <c r="BM63" s="60"/>
      <c r="BN63" s="59"/>
      <c r="BO63" s="59"/>
      <c r="BP63" s="45">
        <f t="shared" si="12"/>
        <v>0</v>
      </c>
      <c r="BQ63" s="58"/>
      <c r="BR63" s="59"/>
      <c r="BS63" s="59"/>
      <c r="BT63" s="45">
        <f t="shared" si="13"/>
        <v>0</v>
      </c>
      <c r="BU63" s="60"/>
      <c r="BV63" s="59"/>
      <c r="BW63" s="59"/>
      <c r="BX63" s="46">
        <f t="shared" si="14"/>
        <v>0</v>
      </c>
      <c r="BY63" s="14"/>
      <c r="BZ63" s="15"/>
      <c r="CA63" s="16"/>
      <c r="CB63" s="51">
        <f t="shared" si="15"/>
        <v>0</v>
      </c>
      <c r="CC63" s="17"/>
      <c r="CD63" s="15"/>
      <c r="CE63" s="18"/>
      <c r="CF63" s="51">
        <f t="shared" si="16"/>
        <v>0</v>
      </c>
      <c r="CG63" s="61"/>
      <c r="CH63" s="59"/>
      <c r="CI63" s="59"/>
      <c r="CJ63" s="45">
        <f t="shared" si="24"/>
        <v>0</v>
      </c>
      <c r="CK63" s="58"/>
      <c r="CL63" s="59"/>
      <c r="CM63" s="59"/>
      <c r="CN63" s="45">
        <f t="shared" si="25"/>
        <v>0</v>
      </c>
      <c r="CO63" s="61"/>
      <c r="CP63" s="59"/>
      <c r="CQ63" s="59"/>
      <c r="CR63" s="45">
        <f t="shared" si="26"/>
        <v>0</v>
      </c>
      <c r="CS63" s="60"/>
      <c r="CT63" s="59"/>
      <c r="CU63" s="59"/>
      <c r="CV63" s="45">
        <f t="shared" si="27"/>
        <v>0</v>
      </c>
      <c r="CW63" s="58"/>
      <c r="CX63" s="59"/>
      <c r="CY63" s="59"/>
      <c r="CZ63" s="45">
        <f t="shared" si="28"/>
        <v>0</v>
      </c>
      <c r="DA63" s="61"/>
      <c r="DB63" s="59"/>
      <c r="DC63" s="59"/>
      <c r="DD63" s="45">
        <f t="shared" si="29"/>
        <v>0</v>
      </c>
      <c r="DE63" s="60"/>
      <c r="DF63" s="59"/>
      <c r="DG63" s="59"/>
      <c r="DH63" s="45">
        <f t="shared" si="30"/>
        <v>0</v>
      </c>
      <c r="DI63" s="58"/>
      <c r="DJ63" s="59"/>
      <c r="DK63" s="59"/>
      <c r="DL63" s="48">
        <f t="shared" si="17"/>
        <v>0</v>
      </c>
      <c r="DM63" s="61"/>
      <c r="DN63" s="59"/>
      <c r="DO63" s="59"/>
      <c r="DP63" s="45">
        <f t="shared" si="18"/>
        <v>0</v>
      </c>
      <c r="DQ63" s="61"/>
      <c r="DR63" s="59"/>
      <c r="DS63" s="59"/>
      <c r="DT63" s="45">
        <f t="shared" si="19"/>
        <v>0</v>
      </c>
      <c r="DU63" s="60"/>
      <c r="DV63" s="59"/>
      <c r="DW63" s="59"/>
      <c r="DX63" s="45">
        <f t="shared" si="20"/>
        <v>0</v>
      </c>
      <c r="DY63" s="51">
        <f t="shared" si="31"/>
        <v>1</v>
      </c>
      <c r="DZ63" s="51">
        <f t="shared" si="32"/>
        <v>1</v>
      </c>
      <c r="EA63" s="51">
        <f t="shared" si="33"/>
        <v>1</v>
      </c>
      <c r="EB63" s="51">
        <f t="shared" si="34"/>
        <v>3</v>
      </c>
      <c r="EC63" s="257"/>
    </row>
    <row r="64" spans="1:133" ht="15.75" thickBot="1" x14ac:dyDescent="0.3">
      <c r="A64" s="439"/>
      <c r="B64" s="443"/>
      <c r="C64" s="445"/>
      <c r="D64" s="252" t="s">
        <v>19</v>
      </c>
      <c r="E64" s="58"/>
      <c r="F64" s="59"/>
      <c r="G64" s="59"/>
      <c r="H64" s="45">
        <f t="shared" si="21"/>
        <v>0</v>
      </c>
      <c r="I64" s="60">
        <v>2</v>
      </c>
      <c r="J64" s="59">
        <v>1</v>
      </c>
      <c r="K64" s="59"/>
      <c r="L64" s="45">
        <f t="shared" si="0"/>
        <v>3</v>
      </c>
      <c r="M64" s="59"/>
      <c r="N64" s="59"/>
      <c r="O64" s="59"/>
      <c r="P64" s="45">
        <f t="shared" si="22"/>
        <v>0</v>
      </c>
      <c r="Q64" s="58"/>
      <c r="R64" s="59"/>
      <c r="S64" s="59"/>
      <c r="T64" s="45">
        <f t="shared" si="23"/>
        <v>0</v>
      </c>
      <c r="U64" s="61"/>
      <c r="V64" s="59"/>
      <c r="W64" s="59"/>
      <c r="X64" s="45">
        <f t="shared" si="1"/>
        <v>0</v>
      </c>
      <c r="Y64" s="60"/>
      <c r="Z64" s="59"/>
      <c r="AA64" s="59"/>
      <c r="AB64" s="45">
        <f t="shared" si="2"/>
        <v>0</v>
      </c>
      <c r="AC64" s="58"/>
      <c r="AD64" s="59"/>
      <c r="AE64" s="59"/>
      <c r="AF64" s="45">
        <f t="shared" si="3"/>
        <v>0</v>
      </c>
      <c r="AG64" s="61"/>
      <c r="AH64" s="59"/>
      <c r="AI64" s="59"/>
      <c r="AJ64" s="45">
        <f t="shared" si="4"/>
        <v>0</v>
      </c>
      <c r="AK64" s="60"/>
      <c r="AL64" s="59"/>
      <c r="AM64" s="59"/>
      <c r="AN64" s="45">
        <f t="shared" si="5"/>
        <v>0</v>
      </c>
      <c r="AO64" s="58">
        <v>1</v>
      </c>
      <c r="AP64" s="59"/>
      <c r="AQ64" s="59"/>
      <c r="AR64" s="45">
        <f t="shared" si="6"/>
        <v>1</v>
      </c>
      <c r="AS64" s="61">
        <v>1</v>
      </c>
      <c r="AT64" s="59"/>
      <c r="AU64" s="59"/>
      <c r="AV64" s="45">
        <f t="shared" si="7"/>
        <v>1</v>
      </c>
      <c r="AW64" s="60"/>
      <c r="AX64" s="59"/>
      <c r="AY64" s="59"/>
      <c r="AZ64" s="45">
        <f t="shared" si="8"/>
        <v>0</v>
      </c>
      <c r="BA64" s="58"/>
      <c r="BB64" s="59"/>
      <c r="BC64" s="59"/>
      <c r="BD64" s="45">
        <f t="shared" si="9"/>
        <v>0</v>
      </c>
      <c r="BE64" s="60"/>
      <c r="BF64" s="59"/>
      <c r="BG64" s="59"/>
      <c r="BH64" s="45">
        <f t="shared" si="10"/>
        <v>0</v>
      </c>
      <c r="BI64" s="58"/>
      <c r="BJ64" s="59"/>
      <c r="BK64" s="59"/>
      <c r="BL64" s="45">
        <f t="shared" si="11"/>
        <v>0</v>
      </c>
      <c r="BM64" s="60"/>
      <c r="BN64" s="59"/>
      <c r="BO64" s="59"/>
      <c r="BP64" s="45">
        <f t="shared" si="12"/>
        <v>0</v>
      </c>
      <c r="BQ64" s="58"/>
      <c r="BR64" s="59"/>
      <c r="BS64" s="59"/>
      <c r="BT64" s="45">
        <f t="shared" si="13"/>
        <v>0</v>
      </c>
      <c r="BU64" s="60"/>
      <c r="BV64" s="59"/>
      <c r="BW64" s="59"/>
      <c r="BX64" s="46">
        <f t="shared" si="14"/>
        <v>0</v>
      </c>
      <c r="BY64" s="14"/>
      <c r="BZ64" s="15"/>
      <c r="CA64" s="16"/>
      <c r="CB64" s="51">
        <f t="shared" si="15"/>
        <v>0</v>
      </c>
      <c r="CC64" s="17"/>
      <c r="CD64" s="15"/>
      <c r="CE64" s="18"/>
      <c r="CF64" s="51">
        <f t="shared" si="16"/>
        <v>0</v>
      </c>
      <c r="CG64" s="61">
        <v>1</v>
      </c>
      <c r="CH64" s="59"/>
      <c r="CI64" s="59"/>
      <c r="CJ64" s="45">
        <f t="shared" si="24"/>
        <v>1</v>
      </c>
      <c r="CK64" s="58"/>
      <c r="CL64" s="59"/>
      <c r="CM64" s="59"/>
      <c r="CN64" s="45">
        <f t="shared" si="25"/>
        <v>0</v>
      </c>
      <c r="CO64" s="61"/>
      <c r="CP64" s="59"/>
      <c r="CQ64" s="59"/>
      <c r="CR64" s="45">
        <f t="shared" si="26"/>
        <v>0</v>
      </c>
      <c r="CS64" s="60"/>
      <c r="CT64" s="59"/>
      <c r="CU64" s="59"/>
      <c r="CV64" s="45">
        <f t="shared" si="27"/>
        <v>0</v>
      </c>
      <c r="CW64" s="58"/>
      <c r="CX64" s="59"/>
      <c r="CY64" s="59"/>
      <c r="CZ64" s="45">
        <f t="shared" si="28"/>
        <v>0</v>
      </c>
      <c r="DA64" s="61"/>
      <c r="DB64" s="59"/>
      <c r="DC64" s="59"/>
      <c r="DD64" s="45">
        <f t="shared" si="29"/>
        <v>0</v>
      </c>
      <c r="DE64" s="60"/>
      <c r="DF64" s="59"/>
      <c r="DG64" s="59"/>
      <c r="DH64" s="45">
        <f t="shared" si="30"/>
        <v>0</v>
      </c>
      <c r="DI64" s="58"/>
      <c r="DJ64" s="59"/>
      <c r="DK64" s="59"/>
      <c r="DL64" s="48">
        <f t="shared" si="17"/>
        <v>0</v>
      </c>
      <c r="DM64" s="61"/>
      <c r="DN64" s="59"/>
      <c r="DO64" s="59"/>
      <c r="DP64" s="45">
        <f t="shared" si="18"/>
        <v>0</v>
      </c>
      <c r="DQ64" s="61"/>
      <c r="DR64" s="59"/>
      <c r="DS64" s="59"/>
      <c r="DT64" s="45">
        <f t="shared" si="19"/>
        <v>0</v>
      </c>
      <c r="DU64" s="60"/>
      <c r="DV64" s="59"/>
      <c r="DW64" s="59"/>
      <c r="DX64" s="45">
        <f t="shared" si="20"/>
        <v>0</v>
      </c>
      <c r="DY64" s="51">
        <f t="shared" si="31"/>
        <v>4</v>
      </c>
      <c r="DZ64" s="51">
        <f t="shared" si="32"/>
        <v>1</v>
      </c>
      <c r="EA64" s="51">
        <f t="shared" si="33"/>
        <v>1</v>
      </c>
      <c r="EB64" s="51">
        <f t="shared" si="34"/>
        <v>6</v>
      </c>
      <c r="EC64" s="257"/>
    </row>
    <row r="65" spans="1:133" ht="15.75" thickBot="1" x14ac:dyDescent="0.3">
      <c r="A65" s="438" t="s">
        <v>20</v>
      </c>
      <c r="B65" s="442" t="s">
        <v>53</v>
      </c>
      <c r="C65" s="444" t="s">
        <v>154</v>
      </c>
      <c r="D65" s="251" t="s">
        <v>18</v>
      </c>
      <c r="E65" s="58"/>
      <c r="F65" s="59"/>
      <c r="G65" s="59"/>
      <c r="H65" s="45">
        <f t="shared" si="21"/>
        <v>0</v>
      </c>
      <c r="I65" s="60"/>
      <c r="J65" s="59"/>
      <c r="K65" s="59"/>
      <c r="L65" s="45">
        <f t="shared" si="0"/>
        <v>0</v>
      </c>
      <c r="M65" s="59"/>
      <c r="N65" s="59"/>
      <c r="O65" s="59"/>
      <c r="P65" s="45">
        <f t="shared" si="22"/>
        <v>0</v>
      </c>
      <c r="Q65" s="58"/>
      <c r="R65" s="59"/>
      <c r="S65" s="59"/>
      <c r="T65" s="45">
        <f t="shared" si="23"/>
        <v>0</v>
      </c>
      <c r="U65" s="61"/>
      <c r="V65" s="59"/>
      <c r="W65" s="59"/>
      <c r="X65" s="45">
        <f t="shared" si="1"/>
        <v>0</v>
      </c>
      <c r="Y65" s="60"/>
      <c r="Z65" s="59"/>
      <c r="AA65" s="59"/>
      <c r="AB65" s="45">
        <f t="shared" si="2"/>
        <v>0</v>
      </c>
      <c r="AC65" s="58"/>
      <c r="AD65" s="59"/>
      <c r="AE65" s="59"/>
      <c r="AF65" s="45">
        <f t="shared" si="3"/>
        <v>0</v>
      </c>
      <c r="AG65" s="61"/>
      <c r="AH65" s="59"/>
      <c r="AI65" s="59"/>
      <c r="AJ65" s="45">
        <f t="shared" si="4"/>
        <v>0</v>
      </c>
      <c r="AK65" s="60"/>
      <c r="AL65" s="59"/>
      <c r="AM65" s="59"/>
      <c r="AN65" s="45">
        <f t="shared" si="5"/>
        <v>0</v>
      </c>
      <c r="AO65" s="58"/>
      <c r="AP65" s="59"/>
      <c r="AQ65" s="59"/>
      <c r="AR65" s="45">
        <f t="shared" si="6"/>
        <v>0</v>
      </c>
      <c r="AS65" s="61"/>
      <c r="AT65" s="59"/>
      <c r="AU65" s="59"/>
      <c r="AV65" s="45">
        <f t="shared" si="7"/>
        <v>0</v>
      </c>
      <c r="AW65" s="60"/>
      <c r="AX65" s="59"/>
      <c r="AY65" s="59"/>
      <c r="AZ65" s="45">
        <f t="shared" si="8"/>
        <v>0</v>
      </c>
      <c r="BA65" s="58"/>
      <c r="BB65" s="59"/>
      <c r="BC65" s="59"/>
      <c r="BD65" s="45">
        <f t="shared" si="9"/>
        <v>0</v>
      </c>
      <c r="BE65" s="60"/>
      <c r="BF65" s="59"/>
      <c r="BG65" s="59"/>
      <c r="BH65" s="45">
        <f t="shared" si="10"/>
        <v>0</v>
      </c>
      <c r="BI65" s="58"/>
      <c r="BJ65" s="59"/>
      <c r="BK65" s="59"/>
      <c r="BL65" s="45">
        <f t="shared" si="11"/>
        <v>0</v>
      </c>
      <c r="BM65" s="60"/>
      <c r="BN65" s="59"/>
      <c r="BO65" s="59"/>
      <c r="BP65" s="45">
        <f t="shared" si="12"/>
        <v>0</v>
      </c>
      <c r="BQ65" s="58"/>
      <c r="BR65" s="59"/>
      <c r="BS65" s="59"/>
      <c r="BT65" s="45">
        <f t="shared" si="13"/>
        <v>0</v>
      </c>
      <c r="BU65" s="60"/>
      <c r="BV65" s="59"/>
      <c r="BW65" s="59"/>
      <c r="BX65" s="46">
        <f t="shared" si="14"/>
        <v>0</v>
      </c>
      <c r="BY65" s="14"/>
      <c r="BZ65" s="15"/>
      <c r="CA65" s="16"/>
      <c r="CB65" s="51">
        <f t="shared" si="15"/>
        <v>0</v>
      </c>
      <c r="CC65" s="17"/>
      <c r="CD65" s="15"/>
      <c r="CE65" s="18"/>
      <c r="CF65" s="51">
        <f t="shared" si="16"/>
        <v>0</v>
      </c>
      <c r="CG65" s="61"/>
      <c r="CH65" s="59"/>
      <c r="CI65" s="59"/>
      <c r="CJ65" s="45">
        <f t="shared" si="24"/>
        <v>0</v>
      </c>
      <c r="CK65" s="58"/>
      <c r="CL65" s="59"/>
      <c r="CM65" s="59"/>
      <c r="CN65" s="45">
        <f t="shared" si="25"/>
        <v>0</v>
      </c>
      <c r="CO65" s="61"/>
      <c r="CP65" s="59"/>
      <c r="CQ65" s="59"/>
      <c r="CR65" s="45">
        <f t="shared" si="26"/>
        <v>0</v>
      </c>
      <c r="CS65" s="60"/>
      <c r="CT65" s="59"/>
      <c r="CU65" s="59"/>
      <c r="CV65" s="45">
        <f t="shared" si="27"/>
        <v>0</v>
      </c>
      <c r="CW65" s="58"/>
      <c r="CX65" s="59"/>
      <c r="CY65" s="59"/>
      <c r="CZ65" s="45">
        <f t="shared" si="28"/>
        <v>0</v>
      </c>
      <c r="DA65" s="61"/>
      <c r="DB65" s="59"/>
      <c r="DC65" s="59"/>
      <c r="DD65" s="45">
        <f t="shared" si="29"/>
        <v>0</v>
      </c>
      <c r="DE65" s="60"/>
      <c r="DF65" s="59"/>
      <c r="DG65" s="59"/>
      <c r="DH65" s="45">
        <f t="shared" si="30"/>
        <v>0</v>
      </c>
      <c r="DI65" s="58"/>
      <c r="DJ65" s="59"/>
      <c r="DK65" s="59"/>
      <c r="DL65" s="48">
        <f t="shared" si="17"/>
        <v>0</v>
      </c>
      <c r="DM65" s="61"/>
      <c r="DN65" s="59"/>
      <c r="DO65" s="59"/>
      <c r="DP65" s="45">
        <f t="shared" si="18"/>
        <v>0</v>
      </c>
      <c r="DQ65" s="61"/>
      <c r="DR65" s="59"/>
      <c r="DS65" s="59"/>
      <c r="DT65" s="45">
        <f t="shared" si="19"/>
        <v>0</v>
      </c>
      <c r="DU65" s="60"/>
      <c r="DV65" s="59"/>
      <c r="DW65" s="59"/>
      <c r="DX65" s="45">
        <f t="shared" si="20"/>
        <v>0</v>
      </c>
      <c r="DY65" s="51">
        <f t="shared" si="31"/>
        <v>0</v>
      </c>
      <c r="DZ65" s="51">
        <f t="shared" si="32"/>
        <v>0</v>
      </c>
      <c r="EA65" s="51">
        <f t="shared" si="33"/>
        <v>0</v>
      </c>
      <c r="EB65" s="51">
        <f t="shared" si="34"/>
        <v>0</v>
      </c>
      <c r="EC65" s="257"/>
    </row>
    <row r="66" spans="1:133" ht="15.75" thickBot="1" x14ac:dyDescent="0.3">
      <c r="A66" s="439"/>
      <c r="B66" s="443"/>
      <c r="C66" s="445"/>
      <c r="D66" s="252" t="s">
        <v>19</v>
      </c>
      <c r="E66" s="58"/>
      <c r="F66" s="59"/>
      <c r="G66" s="59"/>
      <c r="H66" s="45">
        <f t="shared" si="21"/>
        <v>0</v>
      </c>
      <c r="I66" s="60"/>
      <c r="J66" s="59"/>
      <c r="K66" s="59"/>
      <c r="L66" s="45">
        <f t="shared" si="0"/>
        <v>0</v>
      </c>
      <c r="M66" s="59"/>
      <c r="N66" s="59"/>
      <c r="O66" s="59"/>
      <c r="P66" s="45">
        <f t="shared" si="22"/>
        <v>0</v>
      </c>
      <c r="Q66" s="58"/>
      <c r="R66" s="59"/>
      <c r="S66" s="59"/>
      <c r="T66" s="45">
        <f t="shared" si="23"/>
        <v>0</v>
      </c>
      <c r="U66" s="61"/>
      <c r="V66" s="59"/>
      <c r="W66" s="59"/>
      <c r="X66" s="45">
        <f t="shared" si="1"/>
        <v>0</v>
      </c>
      <c r="Y66" s="60"/>
      <c r="Z66" s="59"/>
      <c r="AA66" s="59"/>
      <c r="AB66" s="45">
        <f t="shared" si="2"/>
        <v>0</v>
      </c>
      <c r="AC66" s="58"/>
      <c r="AD66" s="59"/>
      <c r="AE66" s="59"/>
      <c r="AF66" s="45">
        <f t="shared" si="3"/>
        <v>0</v>
      </c>
      <c r="AG66" s="61"/>
      <c r="AH66" s="59"/>
      <c r="AI66" s="59"/>
      <c r="AJ66" s="45">
        <f t="shared" si="4"/>
        <v>0</v>
      </c>
      <c r="AK66" s="60"/>
      <c r="AL66" s="59"/>
      <c r="AM66" s="59"/>
      <c r="AN66" s="45">
        <f t="shared" si="5"/>
        <v>0</v>
      </c>
      <c r="AO66" s="58"/>
      <c r="AP66" s="59"/>
      <c r="AQ66" s="59"/>
      <c r="AR66" s="45">
        <f t="shared" si="6"/>
        <v>0</v>
      </c>
      <c r="AS66" s="61"/>
      <c r="AT66" s="59"/>
      <c r="AU66" s="59"/>
      <c r="AV66" s="45">
        <f t="shared" si="7"/>
        <v>0</v>
      </c>
      <c r="AW66" s="60"/>
      <c r="AX66" s="59"/>
      <c r="AY66" s="59"/>
      <c r="AZ66" s="45">
        <f t="shared" si="8"/>
        <v>0</v>
      </c>
      <c r="BA66" s="58"/>
      <c r="BB66" s="59"/>
      <c r="BC66" s="59"/>
      <c r="BD66" s="45">
        <f t="shared" si="9"/>
        <v>0</v>
      </c>
      <c r="BE66" s="60"/>
      <c r="BF66" s="59"/>
      <c r="BG66" s="59"/>
      <c r="BH66" s="45">
        <f t="shared" si="10"/>
        <v>0</v>
      </c>
      <c r="BI66" s="58"/>
      <c r="BJ66" s="59"/>
      <c r="BK66" s="59"/>
      <c r="BL66" s="45">
        <f t="shared" si="11"/>
        <v>0</v>
      </c>
      <c r="BM66" s="60"/>
      <c r="BN66" s="59"/>
      <c r="BO66" s="59"/>
      <c r="BP66" s="45">
        <f t="shared" si="12"/>
        <v>0</v>
      </c>
      <c r="BQ66" s="58"/>
      <c r="BR66" s="59"/>
      <c r="BS66" s="59"/>
      <c r="BT66" s="45">
        <f t="shared" si="13"/>
        <v>0</v>
      </c>
      <c r="BU66" s="60"/>
      <c r="BV66" s="59"/>
      <c r="BW66" s="59"/>
      <c r="BX66" s="46">
        <f t="shared" si="14"/>
        <v>0</v>
      </c>
      <c r="BY66" s="14"/>
      <c r="BZ66" s="15"/>
      <c r="CA66" s="16"/>
      <c r="CB66" s="51">
        <f t="shared" si="15"/>
        <v>0</v>
      </c>
      <c r="CC66" s="17"/>
      <c r="CD66" s="15"/>
      <c r="CE66" s="18"/>
      <c r="CF66" s="51">
        <f t="shared" si="16"/>
        <v>0</v>
      </c>
      <c r="CG66" s="61"/>
      <c r="CH66" s="59"/>
      <c r="CI66" s="59"/>
      <c r="CJ66" s="45">
        <f t="shared" si="24"/>
        <v>0</v>
      </c>
      <c r="CK66" s="58"/>
      <c r="CL66" s="59"/>
      <c r="CM66" s="59"/>
      <c r="CN66" s="45">
        <f t="shared" si="25"/>
        <v>0</v>
      </c>
      <c r="CO66" s="61"/>
      <c r="CP66" s="59"/>
      <c r="CQ66" s="59"/>
      <c r="CR66" s="45">
        <f t="shared" si="26"/>
        <v>0</v>
      </c>
      <c r="CS66" s="60"/>
      <c r="CT66" s="59"/>
      <c r="CU66" s="59"/>
      <c r="CV66" s="45">
        <f t="shared" si="27"/>
        <v>0</v>
      </c>
      <c r="CW66" s="58"/>
      <c r="CX66" s="59"/>
      <c r="CY66" s="59"/>
      <c r="CZ66" s="45">
        <f t="shared" si="28"/>
        <v>0</v>
      </c>
      <c r="DA66" s="61"/>
      <c r="DB66" s="59"/>
      <c r="DC66" s="59"/>
      <c r="DD66" s="45">
        <f t="shared" si="29"/>
        <v>0</v>
      </c>
      <c r="DE66" s="60"/>
      <c r="DF66" s="59"/>
      <c r="DG66" s="59"/>
      <c r="DH66" s="45">
        <f t="shared" si="30"/>
        <v>0</v>
      </c>
      <c r="DI66" s="58"/>
      <c r="DJ66" s="59"/>
      <c r="DK66" s="59"/>
      <c r="DL66" s="48">
        <f t="shared" si="17"/>
        <v>0</v>
      </c>
      <c r="DM66" s="61"/>
      <c r="DN66" s="59"/>
      <c r="DO66" s="59"/>
      <c r="DP66" s="45">
        <f t="shared" si="18"/>
        <v>0</v>
      </c>
      <c r="DQ66" s="61"/>
      <c r="DR66" s="59"/>
      <c r="DS66" s="59"/>
      <c r="DT66" s="45">
        <f t="shared" si="19"/>
        <v>0</v>
      </c>
      <c r="DU66" s="60"/>
      <c r="DV66" s="59"/>
      <c r="DW66" s="59"/>
      <c r="DX66" s="45">
        <f t="shared" si="20"/>
        <v>0</v>
      </c>
      <c r="DY66" s="51">
        <f t="shared" si="31"/>
        <v>0</v>
      </c>
      <c r="DZ66" s="51">
        <f t="shared" si="32"/>
        <v>0</v>
      </c>
      <c r="EA66" s="51">
        <f t="shared" si="33"/>
        <v>0</v>
      </c>
      <c r="EB66" s="51">
        <f t="shared" si="34"/>
        <v>0</v>
      </c>
      <c r="EC66" s="257"/>
    </row>
    <row r="67" spans="1:133" ht="15.75" thickBot="1" x14ac:dyDescent="0.3">
      <c r="A67" s="438" t="s">
        <v>20</v>
      </c>
      <c r="B67" s="442" t="s">
        <v>54</v>
      </c>
      <c r="C67" s="444" t="s">
        <v>193</v>
      </c>
      <c r="D67" s="251" t="s">
        <v>18</v>
      </c>
      <c r="E67" s="58"/>
      <c r="F67" s="59"/>
      <c r="G67" s="59"/>
      <c r="H67" s="45">
        <f t="shared" si="21"/>
        <v>0</v>
      </c>
      <c r="I67" s="60"/>
      <c r="J67" s="59"/>
      <c r="K67" s="59"/>
      <c r="L67" s="45">
        <f t="shared" si="0"/>
        <v>0</v>
      </c>
      <c r="M67" s="59"/>
      <c r="N67" s="59"/>
      <c r="O67" s="59"/>
      <c r="P67" s="45">
        <f t="shared" si="22"/>
        <v>0</v>
      </c>
      <c r="Q67" s="58"/>
      <c r="R67" s="59"/>
      <c r="S67" s="59"/>
      <c r="T67" s="45">
        <f t="shared" si="23"/>
        <v>0</v>
      </c>
      <c r="U67" s="61"/>
      <c r="V67" s="59"/>
      <c r="W67" s="59"/>
      <c r="X67" s="45">
        <f t="shared" si="1"/>
        <v>0</v>
      </c>
      <c r="Y67" s="60"/>
      <c r="Z67" s="59"/>
      <c r="AA67" s="59"/>
      <c r="AB67" s="45">
        <f t="shared" si="2"/>
        <v>0</v>
      </c>
      <c r="AC67" s="58"/>
      <c r="AD67" s="59"/>
      <c r="AE67" s="59"/>
      <c r="AF67" s="45">
        <f t="shared" si="3"/>
        <v>0</v>
      </c>
      <c r="AG67" s="61"/>
      <c r="AH67" s="59"/>
      <c r="AI67" s="59"/>
      <c r="AJ67" s="45">
        <f t="shared" si="4"/>
        <v>0</v>
      </c>
      <c r="AK67" s="60"/>
      <c r="AL67" s="59"/>
      <c r="AM67" s="59"/>
      <c r="AN67" s="45">
        <f t="shared" si="5"/>
        <v>0</v>
      </c>
      <c r="AO67" s="58"/>
      <c r="AP67" s="59"/>
      <c r="AQ67" s="59"/>
      <c r="AR67" s="45">
        <f t="shared" si="6"/>
        <v>0</v>
      </c>
      <c r="AS67" s="61"/>
      <c r="AT67" s="59"/>
      <c r="AU67" s="59"/>
      <c r="AV67" s="45">
        <f t="shared" si="7"/>
        <v>0</v>
      </c>
      <c r="AW67" s="60"/>
      <c r="AX67" s="59"/>
      <c r="AY67" s="59"/>
      <c r="AZ67" s="45">
        <f t="shared" si="8"/>
        <v>0</v>
      </c>
      <c r="BA67" s="58"/>
      <c r="BB67" s="59"/>
      <c r="BC67" s="59"/>
      <c r="BD67" s="45">
        <f t="shared" si="9"/>
        <v>0</v>
      </c>
      <c r="BE67" s="60"/>
      <c r="BF67" s="59"/>
      <c r="BG67" s="59"/>
      <c r="BH67" s="45">
        <f t="shared" si="10"/>
        <v>0</v>
      </c>
      <c r="BI67" s="58"/>
      <c r="BJ67" s="59"/>
      <c r="BK67" s="59"/>
      <c r="BL67" s="45">
        <f t="shared" si="11"/>
        <v>0</v>
      </c>
      <c r="BM67" s="60"/>
      <c r="BN67" s="59"/>
      <c r="BO67" s="59"/>
      <c r="BP67" s="45">
        <f t="shared" si="12"/>
        <v>0</v>
      </c>
      <c r="BQ67" s="58"/>
      <c r="BR67" s="59"/>
      <c r="BS67" s="59"/>
      <c r="BT67" s="45">
        <f t="shared" si="13"/>
        <v>0</v>
      </c>
      <c r="BU67" s="60"/>
      <c r="BV67" s="59"/>
      <c r="BW67" s="59"/>
      <c r="BX67" s="46">
        <f t="shared" si="14"/>
        <v>0</v>
      </c>
      <c r="BY67" s="14"/>
      <c r="BZ67" s="15"/>
      <c r="CA67" s="16"/>
      <c r="CB67" s="51">
        <f t="shared" si="15"/>
        <v>0</v>
      </c>
      <c r="CC67" s="17"/>
      <c r="CD67" s="15"/>
      <c r="CE67" s="18"/>
      <c r="CF67" s="51">
        <f t="shared" si="16"/>
        <v>0</v>
      </c>
      <c r="CG67" s="61"/>
      <c r="CH67" s="59"/>
      <c r="CI67" s="59"/>
      <c r="CJ67" s="45">
        <f t="shared" si="24"/>
        <v>0</v>
      </c>
      <c r="CK67" s="58"/>
      <c r="CL67" s="59"/>
      <c r="CM67" s="59"/>
      <c r="CN67" s="45">
        <f t="shared" si="25"/>
        <v>0</v>
      </c>
      <c r="CO67" s="61"/>
      <c r="CP67" s="59"/>
      <c r="CQ67" s="59"/>
      <c r="CR67" s="45">
        <f t="shared" si="26"/>
        <v>0</v>
      </c>
      <c r="CS67" s="60"/>
      <c r="CT67" s="59"/>
      <c r="CU67" s="59"/>
      <c r="CV67" s="45">
        <f t="shared" si="27"/>
        <v>0</v>
      </c>
      <c r="CW67" s="58"/>
      <c r="CX67" s="59"/>
      <c r="CY67" s="59"/>
      <c r="CZ67" s="45">
        <f t="shared" si="28"/>
        <v>0</v>
      </c>
      <c r="DA67" s="61"/>
      <c r="DB67" s="59"/>
      <c r="DC67" s="59"/>
      <c r="DD67" s="45">
        <f t="shared" si="29"/>
        <v>0</v>
      </c>
      <c r="DE67" s="60"/>
      <c r="DF67" s="59"/>
      <c r="DG67" s="59"/>
      <c r="DH67" s="45">
        <f t="shared" si="30"/>
        <v>0</v>
      </c>
      <c r="DI67" s="58"/>
      <c r="DJ67" s="59"/>
      <c r="DK67" s="59"/>
      <c r="DL67" s="48">
        <f t="shared" si="17"/>
        <v>0</v>
      </c>
      <c r="DM67" s="61"/>
      <c r="DN67" s="59"/>
      <c r="DO67" s="59"/>
      <c r="DP67" s="45">
        <f t="shared" si="18"/>
        <v>0</v>
      </c>
      <c r="DQ67" s="61"/>
      <c r="DR67" s="59"/>
      <c r="DS67" s="59"/>
      <c r="DT67" s="45">
        <f t="shared" si="19"/>
        <v>0</v>
      </c>
      <c r="DU67" s="60"/>
      <c r="DV67" s="59"/>
      <c r="DW67" s="59"/>
      <c r="DX67" s="45">
        <f t="shared" si="20"/>
        <v>0</v>
      </c>
      <c r="DY67" s="51">
        <f t="shared" si="31"/>
        <v>0</v>
      </c>
      <c r="DZ67" s="51">
        <f t="shared" si="32"/>
        <v>0</v>
      </c>
      <c r="EA67" s="51">
        <f t="shared" si="33"/>
        <v>0</v>
      </c>
      <c r="EB67" s="51">
        <f t="shared" si="34"/>
        <v>0</v>
      </c>
      <c r="EC67" s="257"/>
    </row>
    <row r="68" spans="1:133" ht="15.75" thickBot="1" x14ac:dyDescent="0.3">
      <c r="A68" s="439"/>
      <c r="B68" s="443"/>
      <c r="C68" s="445"/>
      <c r="D68" s="252" t="s">
        <v>19</v>
      </c>
      <c r="E68" s="58"/>
      <c r="F68" s="59"/>
      <c r="G68" s="59"/>
      <c r="H68" s="45">
        <f t="shared" si="21"/>
        <v>0</v>
      </c>
      <c r="I68" s="60"/>
      <c r="J68" s="59"/>
      <c r="K68" s="59"/>
      <c r="L68" s="45">
        <f t="shared" si="0"/>
        <v>0</v>
      </c>
      <c r="M68" s="59"/>
      <c r="N68" s="59"/>
      <c r="O68" s="59"/>
      <c r="P68" s="45">
        <f t="shared" si="22"/>
        <v>0</v>
      </c>
      <c r="Q68" s="58"/>
      <c r="R68" s="59"/>
      <c r="S68" s="59"/>
      <c r="T68" s="45">
        <f t="shared" si="23"/>
        <v>0</v>
      </c>
      <c r="U68" s="61"/>
      <c r="V68" s="59"/>
      <c r="W68" s="59"/>
      <c r="X68" s="45">
        <f t="shared" si="1"/>
        <v>0</v>
      </c>
      <c r="Y68" s="60"/>
      <c r="Z68" s="59"/>
      <c r="AA68" s="59"/>
      <c r="AB68" s="45">
        <f t="shared" si="2"/>
        <v>0</v>
      </c>
      <c r="AC68" s="58"/>
      <c r="AD68" s="59"/>
      <c r="AE68" s="59"/>
      <c r="AF68" s="45">
        <f t="shared" si="3"/>
        <v>0</v>
      </c>
      <c r="AG68" s="61"/>
      <c r="AH68" s="59"/>
      <c r="AI68" s="59"/>
      <c r="AJ68" s="45">
        <f t="shared" si="4"/>
        <v>0</v>
      </c>
      <c r="AK68" s="60"/>
      <c r="AL68" s="59"/>
      <c r="AM68" s="59"/>
      <c r="AN68" s="45">
        <f t="shared" si="5"/>
        <v>0</v>
      </c>
      <c r="AO68" s="58"/>
      <c r="AP68" s="59"/>
      <c r="AQ68" s="59"/>
      <c r="AR68" s="45">
        <f t="shared" si="6"/>
        <v>0</v>
      </c>
      <c r="AS68" s="61"/>
      <c r="AT68" s="59"/>
      <c r="AU68" s="59"/>
      <c r="AV68" s="45">
        <f t="shared" si="7"/>
        <v>0</v>
      </c>
      <c r="AW68" s="60"/>
      <c r="AX68" s="59"/>
      <c r="AY68" s="59"/>
      <c r="AZ68" s="45">
        <f t="shared" si="8"/>
        <v>0</v>
      </c>
      <c r="BA68" s="58"/>
      <c r="BB68" s="59"/>
      <c r="BC68" s="59"/>
      <c r="BD68" s="45">
        <f t="shared" si="9"/>
        <v>0</v>
      </c>
      <c r="BE68" s="60"/>
      <c r="BF68" s="59"/>
      <c r="BG68" s="59"/>
      <c r="BH68" s="45">
        <f t="shared" si="10"/>
        <v>0</v>
      </c>
      <c r="BI68" s="58"/>
      <c r="BJ68" s="59"/>
      <c r="BK68" s="59"/>
      <c r="BL68" s="45">
        <f t="shared" si="11"/>
        <v>0</v>
      </c>
      <c r="BM68" s="60"/>
      <c r="BN68" s="59"/>
      <c r="BO68" s="59"/>
      <c r="BP68" s="45">
        <f t="shared" si="12"/>
        <v>0</v>
      </c>
      <c r="BQ68" s="58"/>
      <c r="BR68" s="59"/>
      <c r="BS68" s="59"/>
      <c r="BT68" s="45">
        <f t="shared" si="13"/>
        <v>0</v>
      </c>
      <c r="BU68" s="60"/>
      <c r="BV68" s="59"/>
      <c r="BW68" s="59"/>
      <c r="BX68" s="46">
        <f t="shared" si="14"/>
        <v>0</v>
      </c>
      <c r="BY68" s="14"/>
      <c r="BZ68" s="15"/>
      <c r="CA68" s="16"/>
      <c r="CB68" s="51">
        <f t="shared" si="15"/>
        <v>0</v>
      </c>
      <c r="CC68" s="17"/>
      <c r="CD68" s="15"/>
      <c r="CE68" s="18"/>
      <c r="CF68" s="51">
        <f t="shared" si="16"/>
        <v>0</v>
      </c>
      <c r="CG68" s="61"/>
      <c r="CH68" s="59"/>
      <c r="CI68" s="59"/>
      <c r="CJ68" s="45">
        <f t="shared" si="24"/>
        <v>0</v>
      </c>
      <c r="CK68" s="58"/>
      <c r="CL68" s="59"/>
      <c r="CM68" s="59"/>
      <c r="CN68" s="45">
        <f t="shared" si="25"/>
        <v>0</v>
      </c>
      <c r="CO68" s="61"/>
      <c r="CP68" s="59"/>
      <c r="CQ68" s="59"/>
      <c r="CR68" s="45">
        <f t="shared" si="26"/>
        <v>0</v>
      </c>
      <c r="CS68" s="60"/>
      <c r="CT68" s="59"/>
      <c r="CU68" s="59"/>
      <c r="CV68" s="45">
        <f t="shared" si="27"/>
        <v>0</v>
      </c>
      <c r="CW68" s="58"/>
      <c r="CX68" s="59"/>
      <c r="CY68" s="59"/>
      <c r="CZ68" s="45">
        <f t="shared" si="28"/>
        <v>0</v>
      </c>
      <c r="DA68" s="61"/>
      <c r="DB68" s="59"/>
      <c r="DC68" s="59"/>
      <c r="DD68" s="45">
        <f t="shared" si="29"/>
        <v>0</v>
      </c>
      <c r="DE68" s="60"/>
      <c r="DF68" s="59"/>
      <c r="DG68" s="59"/>
      <c r="DH68" s="45">
        <f t="shared" si="30"/>
        <v>0</v>
      </c>
      <c r="DI68" s="58"/>
      <c r="DJ68" s="59"/>
      <c r="DK68" s="59"/>
      <c r="DL68" s="48">
        <f t="shared" si="17"/>
        <v>0</v>
      </c>
      <c r="DM68" s="61"/>
      <c r="DN68" s="59"/>
      <c r="DO68" s="59"/>
      <c r="DP68" s="45">
        <f t="shared" si="18"/>
        <v>0</v>
      </c>
      <c r="DQ68" s="61"/>
      <c r="DR68" s="59"/>
      <c r="DS68" s="59"/>
      <c r="DT68" s="45">
        <f t="shared" si="19"/>
        <v>0</v>
      </c>
      <c r="DU68" s="60"/>
      <c r="DV68" s="59"/>
      <c r="DW68" s="59"/>
      <c r="DX68" s="45">
        <f t="shared" si="20"/>
        <v>0</v>
      </c>
      <c r="DY68" s="51">
        <f t="shared" si="31"/>
        <v>0</v>
      </c>
      <c r="DZ68" s="51">
        <f t="shared" si="32"/>
        <v>0</v>
      </c>
      <c r="EA68" s="51">
        <f t="shared" si="33"/>
        <v>0</v>
      </c>
      <c r="EB68" s="51">
        <f t="shared" si="34"/>
        <v>0</v>
      </c>
      <c r="EC68" s="257"/>
    </row>
    <row r="69" spans="1:133" ht="15.75" thickBot="1" x14ac:dyDescent="0.3">
      <c r="A69" s="438" t="s">
        <v>20</v>
      </c>
      <c r="B69" s="442" t="s">
        <v>55</v>
      </c>
      <c r="C69" s="444" t="s">
        <v>156</v>
      </c>
      <c r="D69" s="251" t="s">
        <v>18</v>
      </c>
      <c r="E69" s="58"/>
      <c r="F69" s="59"/>
      <c r="G69" s="59"/>
      <c r="H69" s="45">
        <f t="shared" si="21"/>
        <v>0</v>
      </c>
      <c r="I69" s="60"/>
      <c r="J69" s="59"/>
      <c r="K69" s="59"/>
      <c r="L69" s="45">
        <f t="shared" si="0"/>
        <v>0</v>
      </c>
      <c r="M69" s="59"/>
      <c r="N69" s="59"/>
      <c r="O69" s="59"/>
      <c r="P69" s="45">
        <f t="shared" si="22"/>
        <v>0</v>
      </c>
      <c r="Q69" s="58"/>
      <c r="R69" s="59"/>
      <c r="S69" s="59"/>
      <c r="T69" s="45">
        <f t="shared" si="23"/>
        <v>0</v>
      </c>
      <c r="U69" s="61"/>
      <c r="V69" s="59"/>
      <c r="W69" s="59"/>
      <c r="X69" s="45">
        <f t="shared" si="1"/>
        <v>0</v>
      </c>
      <c r="Y69" s="60"/>
      <c r="Z69" s="59"/>
      <c r="AA69" s="59"/>
      <c r="AB69" s="45">
        <f t="shared" si="2"/>
        <v>0</v>
      </c>
      <c r="AC69" s="58"/>
      <c r="AD69" s="59"/>
      <c r="AE69" s="59"/>
      <c r="AF69" s="45">
        <f t="shared" si="3"/>
        <v>0</v>
      </c>
      <c r="AG69" s="61"/>
      <c r="AH69" s="59"/>
      <c r="AI69" s="59"/>
      <c r="AJ69" s="45">
        <f t="shared" si="4"/>
        <v>0</v>
      </c>
      <c r="AK69" s="60"/>
      <c r="AL69" s="59"/>
      <c r="AM69" s="59"/>
      <c r="AN69" s="45">
        <f t="shared" si="5"/>
        <v>0</v>
      </c>
      <c r="AO69" s="58"/>
      <c r="AP69" s="59"/>
      <c r="AQ69" s="59"/>
      <c r="AR69" s="45">
        <f t="shared" si="6"/>
        <v>0</v>
      </c>
      <c r="AS69" s="61"/>
      <c r="AT69" s="59"/>
      <c r="AU69" s="59"/>
      <c r="AV69" s="45">
        <f t="shared" si="7"/>
        <v>0</v>
      </c>
      <c r="AW69" s="60"/>
      <c r="AX69" s="59"/>
      <c r="AY69" s="59"/>
      <c r="AZ69" s="45">
        <f t="shared" si="8"/>
        <v>0</v>
      </c>
      <c r="BA69" s="58"/>
      <c r="BB69" s="59"/>
      <c r="BC69" s="59"/>
      <c r="BD69" s="45">
        <f t="shared" si="9"/>
        <v>0</v>
      </c>
      <c r="BE69" s="60"/>
      <c r="BF69" s="59"/>
      <c r="BG69" s="59"/>
      <c r="BH69" s="45">
        <f t="shared" si="10"/>
        <v>0</v>
      </c>
      <c r="BI69" s="58"/>
      <c r="BJ69" s="59"/>
      <c r="BK69" s="59"/>
      <c r="BL69" s="45">
        <f t="shared" si="11"/>
        <v>0</v>
      </c>
      <c r="BM69" s="60"/>
      <c r="BN69" s="59"/>
      <c r="BO69" s="59"/>
      <c r="BP69" s="45">
        <f t="shared" si="12"/>
        <v>0</v>
      </c>
      <c r="BQ69" s="58"/>
      <c r="BR69" s="59"/>
      <c r="BS69" s="59"/>
      <c r="BT69" s="45">
        <f t="shared" si="13"/>
        <v>0</v>
      </c>
      <c r="BU69" s="60"/>
      <c r="BV69" s="59"/>
      <c r="BW69" s="59"/>
      <c r="BX69" s="46">
        <f t="shared" si="14"/>
        <v>0</v>
      </c>
      <c r="BY69" s="14"/>
      <c r="BZ69" s="15"/>
      <c r="CA69" s="16"/>
      <c r="CB69" s="51">
        <f t="shared" si="15"/>
        <v>0</v>
      </c>
      <c r="CC69" s="17"/>
      <c r="CD69" s="15"/>
      <c r="CE69" s="18"/>
      <c r="CF69" s="51">
        <f t="shared" si="16"/>
        <v>0</v>
      </c>
      <c r="CG69" s="61"/>
      <c r="CH69" s="59"/>
      <c r="CI69" s="59"/>
      <c r="CJ69" s="45">
        <f t="shared" si="24"/>
        <v>0</v>
      </c>
      <c r="CK69" s="58"/>
      <c r="CL69" s="59"/>
      <c r="CM69" s="59"/>
      <c r="CN69" s="45">
        <f t="shared" si="25"/>
        <v>0</v>
      </c>
      <c r="CO69" s="61"/>
      <c r="CP69" s="59"/>
      <c r="CQ69" s="59"/>
      <c r="CR69" s="45">
        <f t="shared" si="26"/>
        <v>0</v>
      </c>
      <c r="CS69" s="60"/>
      <c r="CT69" s="59"/>
      <c r="CU69" s="59"/>
      <c r="CV69" s="45">
        <f t="shared" si="27"/>
        <v>0</v>
      </c>
      <c r="CW69" s="58"/>
      <c r="CX69" s="59"/>
      <c r="CY69" s="59"/>
      <c r="CZ69" s="45">
        <f t="shared" si="28"/>
        <v>0</v>
      </c>
      <c r="DA69" s="61"/>
      <c r="DB69" s="59"/>
      <c r="DC69" s="59"/>
      <c r="DD69" s="45">
        <f t="shared" si="29"/>
        <v>0</v>
      </c>
      <c r="DE69" s="60"/>
      <c r="DF69" s="59"/>
      <c r="DG69" s="59"/>
      <c r="DH69" s="45">
        <f t="shared" si="30"/>
        <v>0</v>
      </c>
      <c r="DI69" s="58"/>
      <c r="DJ69" s="59"/>
      <c r="DK69" s="59"/>
      <c r="DL69" s="48">
        <f t="shared" si="17"/>
        <v>0</v>
      </c>
      <c r="DM69" s="61"/>
      <c r="DN69" s="59"/>
      <c r="DO69" s="59"/>
      <c r="DP69" s="45">
        <f t="shared" si="18"/>
        <v>0</v>
      </c>
      <c r="DQ69" s="61"/>
      <c r="DR69" s="59"/>
      <c r="DS69" s="59"/>
      <c r="DT69" s="45">
        <f t="shared" si="19"/>
        <v>0</v>
      </c>
      <c r="DU69" s="60"/>
      <c r="DV69" s="59"/>
      <c r="DW69" s="59"/>
      <c r="DX69" s="45">
        <f t="shared" si="20"/>
        <v>0</v>
      </c>
      <c r="DY69" s="51">
        <f t="shared" si="31"/>
        <v>0</v>
      </c>
      <c r="DZ69" s="51">
        <f t="shared" si="32"/>
        <v>0</v>
      </c>
      <c r="EA69" s="51">
        <f t="shared" si="33"/>
        <v>0</v>
      </c>
      <c r="EB69" s="51">
        <f t="shared" si="34"/>
        <v>0</v>
      </c>
      <c r="EC69" s="257"/>
    </row>
    <row r="70" spans="1:133" ht="15.75" thickBot="1" x14ac:dyDescent="0.3">
      <c r="A70" s="439"/>
      <c r="B70" s="443"/>
      <c r="C70" s="445"/>
      <c r="D70" s="252" t="s">
        <v>19</v>
      </c>
      <c r="E70" s="58"/>
      <c r="F70" s="59"/>
      <c r="G70" s="59"/>
      <c r="H70" s="45">
        <f t="shared" si="21"/>
        <v>0</v>
      </c>
      <c r="I70" s="60"/>
      <c r="J70" s="59"/>
      <c r="K70" s="59"/>
      <c r="L70" s="45">
        <f t="shared" si="0"/>
        <v>0</v>
      </c>
      <c r="M70" s="59"/>
      <c r="N70" s="59"/>
      <c r="O70" s="59"/>
      <c r="P70" s="45">
        <f t="shared" si="22"/>
        <v>0</v>
      </c>
      <c r="Q70" s="58"/>
      <c r="R70" s="59"/>
      <c r="S70" s="59"/>
      <c r="T70" s="45">
        <f t="shared" si="23"/>
        <v>0</v>
      </c>
      <c r="U70" s="61"/>
      <c r="V70" s="59"/>
      <c r="W70" s="59"/>
      <c r="X70" s="45">
        <f t="shared" si="1"/>
        <v>0</v>
      </c>
      <c r="Y70" s="60"/>
      <c r="Z70" s="59"/>
      <c r="AA70" s="59"/>
      <c r="AB70" s="45">
        <f t="shared" si="2"/>
        <v>0</v>
      </c>
      <c r="AC70" s="58"/>
      <c r="AD70" s="59"/>
      <c r="AE70" s="59"/>
      <c r="AF70" s="45">
        <f t="shared" si="3"/>
        <v>0</v>
      </c>
      <c r="AG70" s="61"/>
      <c r="AH70" s="59"/>
      <c r="AI70" s="59"/>
      <c r="AJ70" s="45">
        <f t="shared" si="4"/>
        <v>0</v>
      </c>
      <c r="AK70" s="60"/>
      <c r="AL70" s="59"/>
      <c r="AM70" s="59"/>
      <c r="AN70" s="45">
        <f t="shared" si="5"/>
        <v>0</v>
      </c>
      <c r="AO70" s="58"/>
      <c r="AP70" s="59"/>
      <c r="AQ70" s="59"/>
      <c r="AR70" s="45">
        <f t="shared" si="6"/>
        <v>0</v>
      </c>
      <c r="AS70" s="61"/>
      <c r="AT70" s="59"/>
      <c r="AU70" s="59"/>
      <c r="AV70" s="45">
        <f t="shared" si="7"/>
        <v>0</v>
      </c>
      <c r="AW70" s="60"/>
      <c r="AX70" s="59"/>
      <c r="AY70" s="59"/>
      <c r="AZ70" s="45">
        <f t="shared" si="8"/>
        <v>0</v>
      </c>
      <c r="BA70" s="58"/>
      <c r="BB70" s="59"/>
      <c r="BC70" s="59"/>
      <c r="BD70" s="45">
        <f t="shared" si="9"/>
        <v>0</v>
      </c>
      <c r="BE70" s="60"/>
      <c r="BF70" s="59"/>
      <c r="BG70" s="59"/>
      <c r="BH70" s="45">
        <f t="shared" si="10"/>
        <v>0</v>
      </c>
      <c r="BI70" s="58"/>
      <c r="BJ70" s="59"/>
      <c r="BK70" s="59"/>
      <c r="BL70" s="45">
        <f t="shared" si="11"/>
        <v>0</v>
      </c>
      <c r="BM70" s="60"/>
      <c r="BN70" s="59"/>
      <c r="BO70" s="59"/>
      <c r="BP70" s="45">
        <f t="shared" si="12"/>
        <v>0</v>
      </c>
      <c r="BQ70" s="58"/>
      <c r="BR70" s="59"/>
      <c r="BS70" s="59"/>
      <c r="BT70" s="45">
        <f t="shared" si="13"/>
        <v>0</v>
      </c>
      <c r="BU70" s="60"/>
      <c r="BV70" s="59"/>
      <c r="BW70" s="59"/>
      <c r="BX70" s="46">
        <f t="shared" si="14"/>
        <v>0</v>
      </c>
      <c r="BY70" s="14"/>
      <c r="BZ70" s="15"/>
      <c r="CA70" s="16"/>
      <c r="CB70" s="51">
        <f t="shared" si="15"/>
        <v>0</v>
      </c>
      <c r="CC70" s="17"/>
      <c r="CD70" s="15"/>
      <c r="CE70" s="18"/>
      <c r="CF70" s="51">
        <f t="shared" si="16"/>
        <v>0</v>
      </c>
      <c r="CG70" s="61"/>
      <c r="CH70" s="59"/>
      <c r="CI70" s="59"/>
      <c r="CJ70" s="45">
        <f t="shared" si="24"/>
        <v>0</v>
      </c>
      <c r="CK70" s="58"/>
      <c r="CL70" s="59"/>
      <c r="CM70" s="59"/>
      <c r="CN70" s="45">
        <f t="shared" si="25"/>
        <v>0</v>
      </c>
      <c r="CO70" s="61"/>
      <c r="CP70" s="59"/>
      <c r="CQ70" s="59"/>
      <c r="CR70" s="45">
        <f t="shared" si="26"/>
        <v>0</v>
      </c>
      <c r="CS70" s="60"/>
      <c r="CT70" s="59"/>
      <c r="CU70" s="59"/>
      <c r="CV70" s="45">
        <f t="shared" si="27"/>
        <v>0</v>
      </c>
      <c r="CW70" s="58"/>
      <c r="CX70" s="59"/>
      <c r="CY70" s="59"/>
      <c r="CZ70" s="45">
        <f t="shared" si="28"/>
        <v>0</v>
      </c>
      <c r="DA70" s="61"/>
      <c r="DB70" s="59"/>
      <c r="DC70" s="59"/>
      <c r="DD70" s="45">
        <f t="shared" si="29"/>
        <v>0</v>
      </c>
      <c r="DE70" s="60"/>
      <c r="DF70" s="59"/>
      <c r="DG70" s="59"/>
      <c r="DH70" s="45">
        <f t="shared" si="30"/>
        <v>0</v>
      </c>
      <c r="DI70" s="58"/>
      <c r="DJ70" s="59"/>
      <c r="DK70" s="59"/>
      <c r="DL70" s="48">
        <f t="shared" si="17"/>
        <v>0</v>
      </c>
      <c r="DM70" s="61"/>
      <c r="DN70" s="59"/>
      <c r="DO70" s="59"/>
      <c r="DP70" s="45">
        <f t="shared" si="18"/>
        <v>0</v>
      </c>
      <c r="DQ70" s="61"/>
      <c r="DR70" s="59"/>
      <c r="DS70" s="59"/>
      <c r="DT70" s="45">
        <f t="shared" si="19"/>
        <v>0</v>
      </c>
      <c r="DU70" s="60"/>
      <c r="DV70" s="59"/>
      <c r="DW70" s="59"/>
      <c r="DX70" s="45">
        <f t="shared" si="20"/>
        <v>0</v>
      </c>
      <c r="DY70" s="51">
        <f t="shared" si="31"/>
        <v>0</v>
      </c>
      <c r="DZ70" s="51">
        <f t="shared" si="32"/>
        <v>0</v>
      </c>
      <c r="EA70" s="51">
        <f t="shared" si="33"/>
        <v>0</v>
      </c>
      <c r="EB70" s="51">
        <f t="shared" si="34"/>
        <v>0</v>
      </c>
      <c r="EC70" s="257"/>
    </row>
    <row r="71" spans="1:133" ht="15.75" thickBot="1" x14ac:dyDescent="0.3">
      <c r="A71" s="438" t="s">
        <v>20</v>
      </c>
      <c r="B71" s="442" t="s">
        <v>56</v>
      </c>
      <c r="C71" s="444" t="s">
        <v>157</v>
      </c>
      <c r="D71" s="251" t="s">
        <v>18</v>
      </c>
      <c r="E71" s="58"/>
      <c r="F71" s="59"/>
      <c r="G71" s="59"/>
      <c r="H71" s="45">
        <f t="shared" si="21"/>
        <v>0</v>
      </c>
      <c r="I71" s="60"/>
      <c r="J71" s="59"/>
      <c r="K71" s="59"/>
      <c r="L71" s="45">
        <f t="shared" si="0"/>
        <v>0</v>
      </c>
      <c r="M71" s="59"/>
      <c r="N71" s="59"/>
      <c r="O71" s="59"/>
      <c r="P71" s="45">
        <f t="shared" si="22"/>
        <v>0</v>
      </c>
      <c r="Q71" s="58"/>
      <c r="R71" s="59"/>
      <c r="S71" s="59"/>
      <c r="T71" s="45">
        <f t="shared" si="23"/>
        <v>0</v>
      </c>
      <c r="U71" s="61"/>
      <c r="V71" s="59"/>
      <c r="W71" s="59"/>
      <c r="X71" s="45">
        <f t="shared" si="1"/>
        <v>0</v>
      </c>
      <c r="Y71" s="60"/>
      <c r="Z71" s="59"/>
      <c r="AA71" s="59"/>
      <c r="AB71" s="45">
        <f t="shared" si="2"/>
        <v>0</v>
      </c>
      <c r="AC71" s="58"/>
      <c r="AD71" s="59"/>
      <c r="AE71" s="59"/>
      <c r="AF71" s="45">
        <f t="shared" si="3"/>
        <v>0</v>
      </c>
      <c r="AG71" s="61"/>
      <c r="AH71" s="59"/>
      <c r="AI71" s="59"/>
      <c r="AJ71" s="45">
        <f t="shared" si="4"/>
        <v>0</v>
      </c>
      <c r="AK71" s="60"/>
      <c r="AL71" s="59"/>
      <c r="AM71" s="59"/>
      <c r="AN71" s="45">
        <f t="shared" si="5"/>
        <v>0</v>
      </c>
      <c r="AO71" s="58"/>
      <c r="AP71" s="59"/>
      <c r="AQ71" s="59"/>
      <c r="AR71" s="45">
        <f t="shared" si="6"/>
        <v>0</v>
      </c>
      <c r="AS71" s="61"/>
      <c r="AT71" s="59"/>
      <c r="AU71" s="59"/>
      <c r="AV71" s="45">
        <f t="shared" si="7"/>
        <v>0</v>
      </c>
      <c r="AW71" s="60"/>
      <c r="AX71" s="59"/>
      <c r="AY71" s="59"/>
      <c r="AZ71" s="45">
        <f t="shared" si="8"/>
        <v>0</v>
      </c>
      <c r="BA71" s="58"/>
      <c r="BB71" s="59"/>
      <c r="BC71" s="59"/>
      <c r="BD71" s="45">
        <f t="shared" si="9"/>
        <v>0</v>
      </c>
      <c r="BE71" s="60"/>
      <c r="BF71" s="59"/>
      <c r="BG71" s="59"/>
      <c r="BH71" s="45">
        <f t="shared" si="10"/>
        <v>0</v>
      </c>
      <c r="BI71" s="58"/>
      <c r="BJ71" s="59"/>
      <c r="BK71" s="59"/>
      <c r="BL71" s="45">
        <f t="shared" si="11"/>
        <v>0</v>
      </c>
      <c r="BM71" s="60"/>
      <c r="BN71" s="59"/>
      <c r="BO71" s="59"/>
      <c r="BP71" s="45">
        <f t="shared" si="12"/>
        <v>0</v>
      </c>
      <c r="BQ71" s="58"/>
      <c r="BR71" s="59"/>
      <c r="BS71" s="59"/>
      <c r="BT71" s="45">
        <f t="shared" si="13"/>
        <v>0</v>
      </c>
      <c r="BU71" s="60"/>
      <c r="BV71" s="59"/>
      <c r="BW71" s="59"/>
      <c r="BX71" s="46">
        <f t="shared" si="14"/>
        <v>0</v>
      </c>
      <c r="BY71" s="14"/>
      <c r="BZ71" s="15"/>
      <c r="CA71" s="16"/>
      <c r="CB71" s="51">
        <f t="shared" si="15"/>
        <v>0</v>
      </c>
      <c r="CC71" s="17"/>
      <c r="CD71" s="15"/>
      <c r="CE71" s="18"/>
      <c r="CF71" s="51">
        <f t="shared" si="16"/>
        <v>0</v>
      </c>
      <c r="CG71" s="61"/>
      <c r="CH71" s="59"/>
      <c r="CI71" s="59"/>
      <c r="CJ71" s="45">
        <f t="shared" si="24"/>
        <v>0</v>
      </c>
      <c r="CK71" s="58"/>
      <c r="CL71" s="59"/>
      <c r="CM71" s="59"/>
      <c r="CN71" s="45">
        <f t="shared" si="25"/>
        <v>0</v>
      </c>
      <c r="CO71" s="61"/>
      <c r="CP71" s="59"/>
      <c r="CQ71" s="59"/>
      <c r="CR71" s="45">
        <f t="shared" si="26"/>
        <v>0</v>
      </c>
      <c r="CS71" s="60"/>
      <c r="CT71" s="59"/>
      <c r="CU71" s="59"/>
      <c r="CV71" s="45">
        <f t="shared" si="27"/>
        <v>0</v>
      </c>
      <c r="CW71" s="58"/>
      <c r="CX71" s="59"/>
      <c r="CY71" s="59"/>
      <c r="CZ71" s="45">
        <f t="shared" si="28"/>
        <v>0</v>
      </c>
      <c r="DA71" s="61"/>
      <c r="DB71" s="59"/>
      <c r="DC71" s="59"/>
      <c r="DD71" s="45">
        <f t="shared" si="29"/>
        <v>0</v>
      </c>
      <c r="DE71" s="60"/>
      <c r="DF71" s="59"/>
      <c r="DG71" s="59"/>
      <c r="DH71" s="45">
        <f t="shared" si="30"/>
        <v>0</v>
      </c>
      <c r="DI71" s="58"/>
      <c r="DJ71" s="59"/>
      <c r="DK71" s="59"/>
      <c r="DL71" s="48">
        <f t="shared" si="17"/>
        <v>0</v>
      </c>
      <c r="DM71" s="61"/>
      <c r="DN71" s="59"/>
      <c r="DO71" s="59"/>
      <c r="DP71" s="45">
        <f t="shared" si="18"/>
        <v>0</v>
      </c>
      <c r="DQ71" s="61"/>
      <c r="DR71" s="59"/>
      <c r="DS71" s="59"/>
      <c r="DT71" s="45">
        <f t="shared" si="19"/>
        <v>0</v>
      </c>
      <c r="DU71" s="60"/>
      <c r="DV71" s="59"/>
      <c r="DW71" s="59"/>
      <c r="DX71" s="45">
        <f t="shared" si="20"/>
        <v>0</v>
      </c>
      <c r="DY71" s="51">
        <f t="shared" si="31"/>
        <v>0</v>
      </c>
      <c r="DZ71" s="51">
        <f t="shared" si="32"/>
        <v>0</v>
      </c>
      <c r="EA71" s="51">
        <f t="shared" si="33"/>
        <v>0</v>
      </c>
      <c r="EB71" s="51">
        <f t="shared" si="34"/>
        <v>0</v>
      </c>
      <c r="EC71" s="257"/>
    </row>
    <row r="72" spans="1:133" ht="15.75" thickBot="1" x14ac:dyDescent="0.3">
      <c r="A72" s="439"/>
      <c r="B72" s="443"/>
      <c r="C72" s="445"/>
      <c r="D72" s="252" t="s">
        <v>19</v>
      </c>
      <c r="E72" s="58"/>
      <c r="F72" s="59"/>
      <c r="G72" s="59"/>
      <c r="H72" s="45">
        <f t="shared" si="21"/>
        <v>0</v>
      </c>
      <c r="I72" s="60"/>
      <c r="J72" s="59"/>
      <c r="K72" s="59"/>
      <c r="L72" s="45">
        <f t="shared" si="0"/>
        <v>0</v>
      </c>
      <c r="M72" s="59"/>
      <c r="N72" s="59"/>
      <c r="O72" s="59"/>
      <c r="P72" s="45">
        <f t="shared" si="22"/>
        <v>0</v>
      </c>
      <c r="Q72" s="58"/>
      <c r="R72" s="59"/>
      <c r="S72" s="59"/>
      <c r="T72" s="45">
        <f t="shared" si="23"/>
        <v>0</v>
      </c>
      <c r="U72" s="61"/>
      <c r="V72" s="59"/>
      <c r="W72" s="59"/>
      <c r="X72" s="45">
        <f t="shared" si="1"/>
        <v>0</v>
      </c>
      <c r="Y72" s="60"/>
      <c r="Z72" s="59"/>
      <c r="AA72" s="59"/>
      <c r="AB72" s="45">
        <f t="shared" si="2"/>
        <v>0</v>
      </c>
      <c r="AC72" s="58"/>
      <c r="AD72" s="59"/>
      <c r="AE72" s="59"/>
      <c r="AF72" s="45">
        <f t="shared" si="3"/>
        <v>0</v>
      </c>
      <c r="AG72" s="61"/>
      <c r="AH72" s="59"/>
      <c r="AI72" s="59"/>
      <c r="AJ72" s="45">
        <f t="shared" si="4"/>
        <v>0</v>
      </c>
      <c r="AK72" s="60"/>
      <c r="AL72" s="59"/>
      <c r="AM72" s="59"/>
      <c r="AN72" s="45">
        <f t="shared" si="5"/>
        <v>0</v>
      </c>
      <c r="AO72" s="58"/>
      <c r="AP72" s="59"/>
      <c r="AQ72" s="59"/>
      <c r="AR72" s="45">
        <f t="shared" si="6"/>
        <v>0</v>
      </c>
      <c r="AS72" s="61"/>
      <c r="AT72" s="59"/>
      <c r="AU72" s="59"/>
      <c r="AV72" s="45">
        <f t="shared" si="7"/>
        <v>0</v>
      </c>
      <c r="AW72" s="60"/>
      <c r="AX72" s="59"/>
      <c r="AY72" s="59"/>
      <c r="AZ72" s="45">
        <f t="shared" si="8"/>
        <v>0</v>
      </c>
      <c r="BA72" s="58"/>
      <c r="BB72" s="59"/>
      <c r="BC72" s="59"/>
      <c r="BD72" s="45">
        <f t="shared" si="9"/>
        <v>0</v>
      </c>
      <c r="BE72" s="60"/>
      <c r="BF72" s="59"/>
      <c r="BG72" s="59"/>
      <c r="BH72" s="45">
        <f t="shared" si="10"/>
        <v>0</v>
      </c>
      <c r="BI72" s="58"/>
      <c r="BJ72" s="59"/>
      <c r="BK72" s="59"/>
      <c r="BL72" s="45">
        <f t="shared" si="11"/>
        <v>0</v>
      </c>
      <c r="BM72" s="60"/>
      <c r="BN72" s="59"/>
      <c r="BO72" s="59"/>
      <c r="BP72" s="45">
        <f t="shared" si="12"/>
        <v>0</v>
      </c>
      <c r="BQ72" s="58"/>
      <c r="BR72" s="59"/>
      <c r="BS72" s="59"/>
      <c r="BT72" s="45">
        <f t="shared" si="13"/>
        <v>0</v>
      </c>
      <c r="BU72" s="60"/>
      <c r="BV72" s="59"/>
      <c r="BW72" s="59"/>
      <c r="BX72" s="46">
        <f t="shared" si="14"/>
        <v>0</v>
      </c>
      <c r="BY72" s="14"/>
      <c r="BZ72" s="15"/>
      <c r="CA72" s="16"/>
      <c r="CB72" s="51">
        <f t="shared" si="15"/>
        <v>0</v>
      </c>
      <c r="CC72" s="17"/>
      <c r="CD72" s="15"/>
      <c r="CE72" s="18"/>
      <c r="CF72" s="51">
        <f t="shared" si="16"/>
        <v>0</v>
      </c>
      <c r="CG72" s="61"/>
      <c r="CH72" s="59"/>
      <c r="CI72" s="59"/>
      <c r="CJ72" s="45">
        <f t="shared" si="24"/>
        <v>0</v>
      </c>
      <c r="CK72" s="58"/>
      <c r="CL72" s="59"/>
      <c r="CM72" s="59"/>
      <c r="CN72" s="45">
        <f t="shared" si="25"/>
        <v>0</v>
      </c>
      <c r="CO72" s="61"/>
      <c r="CP72" s="59"/>
      <c r="CQ72" s="59"/>
      <c r="CR72" s="45">
        <f t="shared" si="26"/>
        <v>0</v>
      </c>
      <c r="CS72" s="60"/>
      <c r="CT72" s="59"/>
      <c r="CU72" s="59"/>
      <c r="CV72" s="45">
        <f t="shared" si="27"/>
        <v>0</v>
      </c>
      <c r="CW72" s="58"/>
      <c r="CX72" s="59"/>
      <c r="CY72" s="59"/>
      <c r="CZ72" s="45">
        <f t="shared" si="28"/>
        <v>0</v>
      </c>
      <c r="DA72" s="61"/>
      <c r="DB72" s="59"/>
      <c r="DC72" s="59"/>
      <c r="DD72" s="45">
        <f t="shared" si="29"/>
        <v>0</v>
      </c>
      <c r="DE72" s="60"/>
      <c r="DF72" s="59"/>
      <c r="DG72" s="59"/>
      <c r="DH72" s="45">
        <f t="shared" si="30"/>
        <v>0</v>
      </c>
      <c r="DI72" s="58"/>
      <c r="DJ72" s="59"/>
      <c r="DK72" s="59"/>
      <c r="DL72" s="48">
        <f t="shared" si="17"/>
        <v>0</v>
      </c>
      <c r="DM72" s="61"/>
      <c r="DN72" s="59"/>
      <c r="DO72" s="59"/>
      <c r="DP72" s="45">
        <f t="shared" si="18"/>
        <v>0</v>
      </c>
      <c r="DQ72" s="61"/>
      <c r="DR72" s="59"/>
      <c r="DS72" s="59"/>
      <c r="DT72" s="45">
        <f t="shared" si="19"/>
        <v>0</v>
      </c>
      <c r="DU72" s="60"/>
      <c r="DV72" s="59"/>
      <c r="DW72" s="59"/>
      <c r="DX72" s="45">
        <f t="shared" si="20"/>
        <v>0</v>
      </c>
      <c r="DY72" s="51">
        <f t="shared" si="31"/>
        <v>0</v>
      </c>
      <c r="DZ72" s="51">
        <f t="shared" si="32"/>
        <v>0</v>
      </c>
      <c r="EA72" s="51">
        <f t="shared" si="33"/>
        <v>0</v>
      </c>
      <c r="EB72" s="51">
        <f t="shared" si="34"/>
        <v>0</v>
      </c>
      <c r="EC72" s="257"/>
    </row>
    <row r="73" spans="1:133" ht="15.75" thickBot="1" x14ac:dyDescent="0.3">
      <c r="A73" s="438" t="s">
        <v>20</v>
      </c>
      <c r="B73" s="442" t="s">
        <v>57</v>
      </c>
      <c r="C73" s="444" t="s">
        <v>194</v>
      </c>
      <c r="D73" s="251" t="s">
        <v>18</v>
      </c>
      <c r="E73" s="58"/>
      <c r="F73" s="59"/>
      <c r="G73" s="59"/>
      <c r="H73" s="45">
        <f t="shared" si="21"/>
        <v>0</v>
      </c>
      <c r="I73" s="60"/>
      <c r="J73" s="59"/>
      <c r="K73" s="59"/>
      <c r="L73" s="45">
        <f t="shared" si="0"/>
        <v>0</v>
      </c>
      <c r="M73" s="59"/>
      <c r="N73" s="59"/>
      <c r="O73" s="59"/>
      <c r="P73" s="45">
        <f t="shared" si="22"/>
        <v>0</v>
      </c>
      <c r="Q73" s="58"/>
      <c r="R73" s="59"/>
      <c r="S73" s="59"/>
      <c r="T73" s="45">
        <f t="shared" si="23"/>
        <v>0</v>
      </c>
      <c r="U73" s="61"/>
      <c r="V73" s="59"/>
      <c r="W73" s="59"/>
      <c r="X73" s="45">
        <f t="shared" si="1"/>
        <v>0</v>
      </c>
      <c r="Y73" s="60"/>
      <c r="Z73" s="59"/>
      <c r="AA73" s="59"/>
      <c r="AB73" s="45">
        <f t="shared" si="2"/>
        <v>0</v>
      </c>
      <c r="AC73" s="58"/>
      <c r="AD73" s="59"/>
      <c r="AE73" s="59"/>
      <c r="AF73" s="45">
        <f t="shared" si="3"/>
        <v>0</v>
      </c>
      <c r="AG73" s="61"/>
      <c r="AH73" s="59"/>
      <c r="AI73" s="59"/>
      <c r="AJ73" s="45">
        <f t="shared" si="4"/>
        <v>0</v>
      </c>
      <c r="AK73" s="60"/>
      <c r="AL73" s="59"/>
      <c r="AM73" s="59"/>
      <c r="AN73" s="45">
        <f t="shared" si="5"/>
        <v>0</v>
      </c>
      <c r="AO73" s="58"/>
      <c r="AP73" s="59"/>
      <c r="AQ73" s="59"/>
      <c r="AR73" s="45">
        <f t="shared" si="6"/>
        <v>0</v>
      </c>
      <c r="AS73" s="61"/>
      <c r="AT73" s="59"/>
      <c r="AU73" s="59"/>
      <c r="AV73" s="45">
        <f t="shared" si="7"/>
        <v>0</v>
      </c>
      <c r="AW73" s="60"/>
      <c r="AX73" s="59"/>
      <c r="AY73" s="59"/>
      <c r="AZ73" s="45">
        <f t="shared" si="8"/>
        <v>0</v>
      </c>
      <c r="BA73" s="58"/>
      <c r="BB73" s="59"/>
      <c r="BC73" s="59"/>
      <c r="BD73" s="45">
        <f t="shared" si="9"/>
        <v>0</v>
      </c>
      <c r="BE73" s="60"/>
      <c r="BF73" s="59"/>
      <c r="BG73" s="59"/>
      <c r="BH73" s="45">
        <f t="shared" si="10"/>
        <v>0</v>
      </c>
      <c r="BI73" s="58"/>
      <c r="BJ73" s="59"/>
      <c r="BK73" s="59"/>
      <c r="BL73" s="45">
        <f t="shared" si="11"/>
        <v>0</v>
      </c>
      <c r="BM73" s="60"/>
      <c r="BN73" s="59"/>
      <c r="BO73" s="59"/>
      <c r="BP73" s="45">
        <f t="shared" si="12"/>
        <v>0</v>
      </c>
      <c r="BQ73" s="58"/>
      <c r="BR73" s="59"/>
      <c r="BS73" s="59"/>
      <c r="BT73" s="45">
        <f t="shared" si="13"/>
        <v>0</v>
      </c>
      <c r="BU73" s="60"/>
      <c r="BV73" s="59"/>
      <c r="BW73" s="59"/>
      <c r="BX73" s="46">
        <f t="shared" si="14"/>
        <v>0</v>
      </c>
      <c r="BY73" s="14"/>
      <c r="BZ73" s="15"/>
      <c r="CA73" s="16"/>
      <c r="CB73" s="51">
        <f t="shared" si="15"/>
        <v>0</v>
      </c>
      <c r="CC73" s="17"/>
      <c r="CD73" s="15"/>
      <c r="CE73" s="18"/>
      <c r="CF73" s="51">
        <f t="shared" si="16"/>
        <v>0</v>
      </c>
      <c r="CG73" s="61"/>
      <c r="CH73" s="59"/>
      <c r="CI73" s="59"/>
      <c r="CJ73" s="45">
        <f t="shared" si="24"/>
        <v>0</v>
      </c>
      <c r="CK73" s="58"/>
      <c r="CL73" s="59"/>
      <c r="CM73" s="59"/>
      <c r="CN73" s="45">
        <f t="shared" si="25"/>
        <v>0</v>
      </c>
      <c r="CO73" s="61"/>
      <c r="CP73" s="59"/>
      <c r="CQ73" s="59"/>
      <c r="CR73" s="45">
        <f t="shared" si="26"/>
        <v>0</v>
      </c>
      <c r="CS73" s="60"/>
      <c r="CT73" s="59"/>
      <c r="CU73" s="59"/>
      <c r="CV73" s="45">
        <f t="shared" si="27"/>
        <v>0</v>
      </c>
      <c r="CW73" s="58"/>
      <c r="CX73" s="59"/>
      <c r="CY73" s="59"/>
      <c r="CZ73" s="45">
        <f t="shared" si="28"/>
        <v>0</v>
      </c>
      <c r="DA73" s="61"/>
      <c r="DB73" s="59"/>
      <c r="DC73" s="59"/>
      <c r="DD73" s="45">
        <f t="shared" si="29"/>
        <v>0</v>
      </c>
      <c r="DE73" s="60"/>
      <c r="DF73" s="59"/>
      <c r="DG73" s="59"/>
      <c r="DH73" s="45">
        <f t="shared" si="30"/>
        <v>0</v>
      </c>
      <c r="DI73" s="58"/>
      <c r="DJ73" s="59"/>
      <c r="DK73" s="59"/>
      <c r="DL73" s="48">
        <f t="shared" si="17"/>
        <v>0</v>
      </c>
      <c r="DM73" s="61"/>
      <c r="DN73" s="59"/>
      <c r="DO73" s="59"/>
      <c r="DP73" s="45">
        <f t="shared" si="18"/>
        <v>0</v>
      </c>
      <c r="DQ73" s="61"/>
      <c r="DR73" s="59"/>
      <c r="DS73" s="59"/>
      <c r="DT73" s="45">
        <f t="shared" si="19"/>
        <v>0</v>
      </c>
      <c r="DU73" s="60"/>
      <c r="DV73" s="59"/>
      <c r="DW73" s="59"/>
      <c r="DX73" s="45">
        <f t="shared" si="20"/>
        <v>0</v>
      </c>
      <c r="DY73" s="51">
        <f t="shared" si="31"/>
        <v>0</v>
      </c>
      <c r="DZ73" s="51">
        <f t="shared" si="32"/>
        <v>0</v>
      </c>
      <c r="EA73" s="51">
        <f t="shared" si="33"/>
        <v>0</v>
      </c>
      <c r="EB73" s="51">
        <f t="shared" si="34"/>
        <v>0</v>
      </c>
      <c r="EC73" s="257"/>
    </row>
    <row r="74" spans="1:133" ht="15.75" thickBot="1" x14ac:dyDescent="0.3">
      <c r="A74" s="439"/>
      <c r="B74" s="443"/>
      <c r="C74" s="445"/>
      <c r="D74" s="252" t="s">
        <v>19</v>
      </c>
      <c r="E74" s="58"/>
      <c r="F74" s="59"/>
      <c r="G74" s="59"/>
      <c r="H74" s="45">
        <f t="shared" si="21"/>
        <v>0</v>
      </c>
      <c r="I74" s="60"/>
      <c r="J74" s="59"/>
      <c r="K74" s="59"/>
      <c r="L74" s="45">
        <f t="shared" si="0"/>
        <v>0</v>
      </c>
      <c r="M74" s="59"/>
      <c r="N74" s="59"/>
      <c r="O74" s="59"/>
      <c r="P74" s="45">
        <f t="shared" si="22"/>
        <v>0</v>
      </c>
      <c r="Q74" s="58"/>
      <c r="R74" s="59"/>
      <c r="S74" s="59"/>
      <c r="T74" s="45">
        <f t="shared" si="23"/>
        <v>0</v>
      </c>
      <c r="U74" s="61"/>
      <c r="V74" s="59"/>
      <c r="W74" s="59"/>
      <c r="X74" s="45">
        <f t="shared" si="1"/>
        <v>0</v>
      </c>
      <c r="Y74" s="60"/>
      <c r="Z74" s="59"/>
      <c r="AA74" s="59"/>
      <c r="AB74" s="45">
        <f t="shared" si="2"/>
        <v>0</v>
      </c>
      <c r="AC74" s="58"/>
      <c r="AD74" s="59"/>
      <c r="AE74" s="59"/>
      <c r="AF74" s="45">
        <f t="shared" si="3"/>
        <v>0</v>
      </c>
      <c r="AG74" s="61"/>
      <c r="AH74" s="59"/>
      <c r="AI74" s="59"/>
      <c r="AJ74" s="45">
        <f t="shared" si="4"/>
        <v>0</v>
      </c>
      <c r="AK74" s="60"/>
      <c r="AL74" s="59"/>
      <c r="AM74" s="59"/>
      <c r="AN74" s="45">
        <f t="shared" si="5"/>
        <v>0</v>
      </c>
      <c r="AO74" s="58"/>
      <c r="AP74" s="59"/>
      <c r="AQ74" s="59"/>
      <c r="AR74" s="45">
        <f t="shared" si="6"/>
        <v>0</v>
      </c>
      <c r="AS74" s="61"/>
      <c r="AT74" s="59"/>
      <c r="AU74" s="59"/>
      <c r="AV74" s="45">
        <f t="shared" si="7"/>
        <v>0</v>
      </c>
      <c r="AW74" s="60"/>
      <c r="AX74" s="59"/>
      <c r="AY74" s="59"/>
      <c r="AZ74" s="45">
        <f t="shared" si="8"/>
        <v>0</v>
      </c>
      <c r="BA74" s="58"/>
      <c r="BB74" s="59"/>
      <c r="BC74" s="59"/>
      <c r="BD74" s="45">
        <f t="shared" si="9"/>
        <v>0</v>
      </c>
      <c r="BE74" s="60"/>
      <c r="BF74" s="59"/>
      <c r="BG74" s="59"/>
      <c r="BH74" s="45">
        <f t="shared" si="10"/>
        <v>0</v>
      </c>
      <c r="BI74" s="58"/>
      <c r="BJ74" s="59"/>
      <c r="BK74" s="59"/>
      <c r="BL74" s="45">
        <f t="shared" si="11"/>
        <v>0</v>
      </c>
      <c r="BM74" s="60"/>
      <c r="BN74" s="59"/>
      <c r="BO74" s="59"/>
      <c r="BP74" s="45">
        <f t="shared" si="12"/>
        <v>0</v>
      </c>
      <c r="BQ74" s="58"/>
      <c r="BR74" s="59"/>
      <c r="BS74" s="59"/>
      <c r="BT74" s="45">
        <f t="shared" si="13"/>
        <v>0</v>
      </c>
      <c r="BU74" s="60"/>
      <c r="BV74" s="59"/>
      <c r="BW74" s="59"/>
      <c r="BX74" s="46">
        <f t="shared" si="14"/>
        <v>0</v>
      </c>
      <c r="BY74" s="14"/>
      <c r="BZ74" s="15"/>
      <c r="CA74" s="16"/>
      <c r="CB74" s="51">
        <f t="shared" si="15"/>
        <v>0</v>
      </c>
      <c r="CC74" s="17"/>
      <c r="CD74" s="15"/>
      <c r="CE74" s="18"/>
      <c r="CF74" s="51">
        <f t="shared" si="16"/>
        <v>0</v>
      </c>
      <c r="CG74" s="61"/>
      <c r="CH74" s="59"/>
      <c r="CI74" s="59"/>
      <c r="CJ74" s="45">
        <f t="shared" si="24"/>
        <v>0</v>
      </c>
      <c r="CK74" s="58"/>
      <c r="CL74" s="59"/>
      <c r="CM74" s="59"/>
      <c r="CN74" s="45">
        <f t="shared" si="25"/>
        <v>0</v>
      </c>
      <c r="CO74" s="61"/>
      <c r="CP74" s="59"/>
      <c r="CQ74" s="59"/>
      <c r="CR74" s="45">
        <f t="shared" si="26"/>
        <v>0</v>
      </c>
      <c r="CS74" s="60"/>
      <c r="CT74" s="59"/>
      <c r="CU74" s="59"/>
      <c r="CV74" s="45">
        <f t="shared" si="27"/>
        <v>0</v>
      </c>
      <c r="CW74" s="58"/>
      <c r="CX74" s="59"/>
      <c r="CY74" s="59"/>
      <c r="CZ74" s="45">
        <f t="shared" si="28"/>
        <v>0</v>
      </c>
      <c r="DA74" s="61"/>
      <c r="DB74" s="59"/>
      <c r="DC74" s="59"/>
      <c r="DD74" s="45">
        <f t="shared" si="29"/>
        <v>0</v>
      </c>
      <c r="DE74" s="60"/>
      <c r="DF74" s="59"/>
      <c r="DG74" s="59"/>
      <c r="DH74" s="45">
        <f t="shared" si="30"/>
        <v>0</v>
      </c>
      <c r="DI74" s="58"/>
      <c r="DJ74" s="59"/>
      <c r="DK74" s="59"/>
      <c r="DL74" s="48">
        <f t="shared" si="17"/>
        <v>0</v>
      </c>
      <c r="DM74" s="61"/>
      <c r="DN74" s="59"/>
      <c r="DO74" s="59"/>
      <c r="DP74" s="45">
        <f t="shared" si="18"/>
        <v>0</v>
      </c>
      <c r="DQ74" s="61"/>
      <c r="DR74" s="59"/>
      <c r="DS74" s="59"/>
      <c r="DT74" s="45">
        <f t="shared" si="19"/>
        <v>0</v>
      </c>
      <c r="DU74" s="60"/>
      <c r="DV74" s="59"/>
      <c r="DW74" s="59"/>
      <c r="DX74" s="45">
        <f t="shared" si="20"/>
        <v>0</v>
      </c>
      <c r="DY74" s="51">
        <f t="shared" si="31"/>
        <v>0</v>
      </c>
      <c r="DZ74" s="51">
        <f t="shared" si="32"/>
        <v>0</v>
      </c>
      <c r="EA74" s="51">
        <f t="shared" si="33"/>
        <v>0</v>
      </c>
      <c r="EB74" s="51">
        <f t="shared" si="34"/>
        <v>0</v>
      </c>
      <c r="EC74" s="257"/>
    </row>
    <row r="75" spans="1:133" ht="15.75" thickBot="1" x14ac:dyDescent="0.3">
      <c r="A75" s="438" t="s">
        <v>20</v>
      </c>
      <c r="B75" s="442" t="s">
        <v>58</v>
      </c>
      <c r="C75" s="444" t="s">
        <v>195</v>
      </c>
      <c r="D75" s="251" t="s">
        <v>18</v>
      </c>
      <c r="E75" s="58"/>
      <c r="F75" s="59"/>
      <c r="G75" s="59"/>
      <c r="H75" s="45">
        <f t="shared" ref="H75:H120" si="37">SUM(E75:G75)</f>
        <v>0</v>
      </c>
      <c r="I75" s="60"/>
      <c r="J75" s="59"/>
      <c r="K75" s="59"/>
      <c r="L75" s="45">
        <f t="shared" si="0"/>
        <v>0</v>
      </c>
      <c r="M75" s="59"/>
      <c r="N75" s="59"/>
      <c r="O75" s="59"/>
      <c r="P75" s="45">
        <f t="shared" si="22"/>
        <v>0</v>
      </c>
      <c r="Q75" s="58"/>
      <c r="R75" s="59"/>
      <c r="S75" s="59"/>
      <c r="T75" s="45">
        <f t="shared" ref="T75:T120" si="38">SUM(Q75:S75)</f>
        <v>0</v>
      </c>
      <c r="U75" s="61"/>
      <c r="V75" s="59"/>
      <c r="W75" s="59"/>
      <c r="X75" s="45">
        <f t="shared" si="1"/>
        <v>0</v>
      </c>
      <c r="Y75" s="60"/>
      <c r="Z75" s="59"/>
      <c r="AA75" s="59"/>
      <c r="AB75" s="45">
        <f t="shared" si="2"/>
        <v>0</v>
      </c>
      <c r="AC75" s="58"/>
      <c r="AD75" s="59"/>
      <c r="AE75" s="59"/>
      <c r="AF75" s="45">
        <f t="shared" si="3"/>
        <v>0</v>
      </c>
      <c r="AG75" s="61"/>
      <c r="AH75" s="59"/>
      <c r="AI75" s="59"/>
      <c r="AJ75" s="45">
        <f t="shared" si="4"/>
        <v>0</v>
      </c>
      <c r="AK75" s="60"/>
      <c r="AL75" s="59"/>
      <c r="AM75" s="59"/>
      <c r="AN75" s="45">
        <f t="shared" si="5"/>
        <v>0</v>
      </c>
      <c r="AO75" s="58"/>
      <c r="AP75" s="59"/>
      <c r="AQ75" s="59"/>
      <c r="AR75" s="45">
        <f t="shared" si="6"/>
        <v>0</v>
      </c>
      <c r="AS75" s="61"/>
      <c r="AT75" s="59"/>
      <c r="AU75" s="59"/>
      <c r="AV75" s="45">
        <f t="shared" si="7"/>
        <v>0</v>
      </c>
      <c r="AW75" s="60"/>
      <c r="AX75" s="59"/>
      <c r="AY75" s="59"/>
      <c r="AZ75" s="45">
        <f t="shared" si="8"/>
        <v>0</v>
      </c>
      <c r="BA75" s="58"/>
      <c r="BB75" s="59"/>
      <c r="BC75" s="59"/>
      <c r="BD75" s="45">
        <f t="shared" si="9"/>
        <v>0</v>
      </c>
      <c r="BE75" s="60"/>
      <c r="BF75" s="59"/>
      <c r="BG75" s="59"/>
      <c r="BH75" s="45">
        <f t="shared" si="10"/>
        <v>0</v>
      </c>
      <c r="BI75" s="58"/>
      <c r="BJ75" s="59"/>
      <c r="BK75" s="59"/>
      <c r="BL75" s="45">
        <f t="shared" si="11"/>
        <v>0</v>
      </c>
      <c r="BM75" s="60"/>
      <c r="BN75" s="59"/>
      <c r="BO75" s="59"/>
      <c r="BP75" s="45">
        <f t="shared" si="12"/>
        <v>0</v>
      </c>
      <c r="BQ75" s="58"/>
      <c r="BR75" s="59"/>
      <c r="BS75" s="59"/>
      <c r="BT75" s="45">
        <f t="shared" si="13"/>
        <v>0</v>
      </c>
      <c r="BU75" s="60"/>
      <c r="BV75" s="59"/>
      <c r="BW75" s="59"/>
      <c r="BX75" s="46">
        <f t="shared" si="14"/>
        <v>0</v>
      </c>
      <c r="BY75" s="14"/>
      <c r="BZ75" s="15"/>
      <c r="CA75" s="16"/>
      <c r="CB75" s="51">
        <f t="shared" si="15"/>
        <v>0</v>
      </c>
      <c r="CC75" s="17"/>
      <c r="CD75" s="15"/>
      <c r="CE75" s="18"/>
      <c r="CF75" s="51">
        <f t="shared" si="16"/>
        <v>0</v>
      </c>
      <c r="CG75" s="61"/>
      <c r="CH75" s="59"/>
      <c r="CI75" s="59"/>
      <c r="CJ75" s="45">
        <f t="shared" si="24"/>
        <v>0</v>
      </c>
      <c r="CK75" s="58"/>
      <c r="CL75" s="59"/>
      <c r="CM75" s="59"/>
      <c r="CN75" s="45">
        <f t="shared" si="25"/>
        <v>0</v>
      </c>
      <c r="CO75" s="61"/>
      <c r="CP75" s="59"/>
      <c r="CQ75" s="59"/>
      <c r="CR75" s="45">
        <f t="shared" si="26"/>
        <v>0</v>
      </c>
      <c r="CS75" s="60"/>
      <c r="CT75" s="59"/>
      <c r="CU75" s="59"/>
      <c r="CV75" s="45">
        <f t="shared" si="27"/>
        <v>0</v>
      </c>
      <c r="CW75" s="58"/>
      <c r="CX75" s="59"/>
      <c r="CY75" s="59"/>
      <c r="CZ75" s="45">
        <f t="shared" si="28"/>
        <v>0</v>
      </c>
      <c r="DA75" s="61"/>
      <c r="DB75" s="59"/>
      <c r="DC75" s="59"/>
      <c r="DD75" s="45">
        <f t="shared" si="29"/>
        <v>0</v>
      </c>
      <c r="DE75" s="60"/>
      <c r="DF75" s="59"/>
      <c r="DG75" s="59"/>
      <c r="DH75" s="45">
        <f t="shared" si="30"/>
        <v>0</v>
      </c>
      <c r="DI75" s="58"/>
      <c r="DJ75" s="59"/>
      <c r="DK75" s="59"/>
      <c r="DL75" s="48">
        <f t="shared" si="17"/>
        <v>0</v>
      </c>
      <c r="DM75" s="61"/>
      <c r="DN75" s="59"/>
      <c r="DO75" s="59"/>
      <c r="DP75" s="45">
        <f t="shared" si="18"/>
        <v>0</v>
      </c>
      <c r="DQ75" s="61"/>
      <c r="DR75" s="59"/>
      <c r="DS75" s="59"/>
      <c r="DT75" s="45">
        <f t="shared" si="19"/>
        <v>0</v>
      </c>
      <c r="DU75" s="60"/>
      <c r="DV75" s="59"/>
      <c r="DW75" s="59"/>
      <c r="DX75" s="45">
        <f t="shared" si="20"/>
        <v>0</v>
      </c>
      <c r="DY75" s="51">
        <f t="shared" si="31"/>
        <v>0</v>
      </c>
      <c r="DZ75" s="51">
        <f t="shared" si="32"/>
        <v>0</v>
      </c>
      <c r="EA75" s="51">
        <f t="shared" si="33"/>
        <v>0</v>
      </c>
      <c r="EB75" s="51">
        <f t="shared" si="34"/>
        <v>0</v>
      </c>
      <c r="EC75" s="257"/>
    </row>
    <row r="76" spans="1:133" ht="15.75" thickBot="1" x14ac:dyDescent="0.3">
      <c r="A76" s="439"/>
      <c r="B76" s="443"/>
      <c r="C76" s="445"/>
      <c r="D76" s="252" t="s">
        <v>19</v>
      </c>
      <c r="E76" s="58"/>
      <c r="F76" s="59"/>
      <c r="G76" s="59"/>
      <c r="H76" s="45">
        <f t="shared" si="37"/>
        <v>0</v>
      </c>
      <c r="I76" s="60"/>
      <c r="J76" s="59"/>
      <c r="K76" s="59"/>
      <c r="L76" s="45">
        <f t="shared" si="0"/>
        <v>0</v>
      </c>
      <c r="M76" s="59"/>
      <c r="N76" s="59"/>
      <c r="O76" s="59"/>
      <c r="P76" s="45">
        <f t="shared" si="22"/>
        <v>0</v>
      </c>
      <c r="Q76" s="58"/>
      <c r="R76" s="59"/>
      <c r="S76" s="59"/>
      <c r="T76" s="45">
        <f t="shared" si="38"/>
        <v>0</v>
      </c>
      <c r="U76" s="61"/>
      <c r="V76" s="59"/>
      <c r="W76" s="59"/>
      <c r="X76" s="45">
        <f t="shared" si="1"/>
        <v>0</v>
      </c>
      <c r="Y76" s="60"/>
      <c r="Z76" s="59"/>
      <c r="AA76" s="59"/>
      <c r="AB76" s="45">
        <f t="shared" si="2"/>
        <v>0</v>
      </c>
      <c r="AC76" s="58"/>
      <c r="AD76" s="59"/>
      <c r="AE76" s="59"/>
      <c r="AF76" s="45">
        <f t="shared" si="3"/>
        <v>0</v>
      </c>
      <c r="AG76" s="61"/>
      <c r="AH76" s="59"/>
      <c r="AI76" s="59"/>
      <c r="AJ76" s="45">
        <f t="shared" si="4"/>
        <v>0</v>
      </c>
      <c r="AK76" s="60"/>
      <c r="AL76" s="59"/>
      <c r="AM76" s="59"/>
      <c r="AN76" s="45">
        <f t="shared" si="5"/>
        <v>0</v>
      </c>
      <c r="AO76" s="58"/>
      <c r="AP76" s="59"/>
      <c r="AQ76" s="59"/>
      <c r="AR76" s="45">
        <f t="shared" si="6"/>
        <v>0</v>
      </c>
      <c r="AS76" s="61"/>
      <c r="AT76" s="59"/>
      <c r="AU76" s="59"/>
      <c r="AV76" s="45">
        <f t="shared" si="7"/>
        <v>0</v>
      </c>
      <c r="AW76" s="60"/>
      <c r="AX76" s="59"/>
      <c r="AY76" s="59"/>
      <c r="AZ76" s="45">
        <f t="shared" si="8"/>
        <v>0</v>
      </c>
      <c r="BA76" s="58"/>
      <c r="BB76" s="59"/>
      <c r="BC76" s="59"/>
      <c r="BD76" s="45">
        <f t="shared" si="9"/>
        <v>0</v>
      </c>
      <c r="BE76" s="60"/>
      <c r="BF76" s="59"/>
      <c r="BG76" s="59"/>
      <c r="BH76" s="45">
        <f t="shared" si="10"/>
        <v>0</v>
      </c>
      <c r="BI76" s="58"/>
      <c r="BJ76" s="59"/>
      <c r="BK76" s="59"/>
      <c r="BL76" s="45">
        <f t="shared" si="11"/>
        <v>0</v>
      </c>
      <c r="BM76" s="60"/>
      <c r="BN76" s="59"/>
      <c r="BO76" s="59"/>
      <c r="BP76" s="45">
        <f t="shared" si="12"/>
        <v>0</v>
      </c>
      <c r="BQ76" s="58"/>
      <c r="BR76" s="59"/>
      <c r="BS76" s="59"/>
      <c r="BT76" s="45">
        <f t="shared" si="13"/>
        <v>0</v>
      </c>
      <c r="BU76" s="60"/>
      <c r="BV76" s="59"/>
      <c r="BW76" s="59"/>
      <c r="BX76" s="46">
        <f t="shared" si="14"/>
        <v>0</v>
      </c>
      <c r="BY76" s="14"/>
      <c r="BZ76" s="15"/>
      <c r="CA76" s="16"/>
      <c r="CB76" s="51">
        <f t="shared" si="15"/>
        <v>0</v>
      </c>
      <c r="CC76" s="17"/>
      <c r="CD76" s="15"/>
      <c r="CE76" s="18"/>
      <c r="CF76" s="51">
        <f t="shared" si="16"/>
        <v>0</v>
      </c>
      <c r="CG76" s="61"/>
      <c r="CH76" s="59"/>
      <c r="CI76" s="59"/>
      <c r="CJ76" s="45">
        <f t="shared" ref="CJ76:CJ120" si="39">SUM(CG76:CI76)</f>
        <v>0</v>
      </c>
      <c r="CK76" s="58"/>
      <c r="CL76" s="59"/>
      <c r="CM76" s="59"/>
      <c r="CN76" s="45">
        <f t="shared" ref="CN76:CN120" si="40">SUM(CK76:CM76)</f>
        <v>0</v>
      </c>
      <c r="CO76" s="61"/>
      <c r="CP76" s="59"/>
      <c r="CQ76" s="59"/>
      <c r="CR76" s="45">
        <f t="shared" ref="CR76:CR120" si="41">SUM(CO76:CQ76)</f>
        <v>0</v>
      </c>
      <c r="CS76" s="60"/>
      <c r="CT76" s="59"/>
      <c r="CU76" s="59"/>
      <c r="CV76" s="45">
        <f t="shared" ref="CV76:CV120" si="42">SUM(CS76:CU76)</f>
        <v>0</v>
      </c>
      <c r="CW76" s="58"/>
      <c r="CX76" s="59"/>
      <c r="CY76" s="59"/>
      <c r="CZ76" s="45">
        <f t="shared" ref="CZ76:CZ120" si="43">SUM(CW76:CY76)</f>
        <v>0</v>
      </c>
      <c r="DA76" s="61"/>
      <c r="DB76" s="59"/>
      <c r="DC76" s="59"/>
      <c r="DD76" s="45">
        <f t="shared" ref="DD76:DD120" si="44">SUM(DA76:DC76)</f>
        <v>0</v>
      </c>
      <c r="DE76" s="60"/>
      <c r="DF76" s="59"/>
      <c r="DG76" s="59"/>
      <c r="DH76" s="45">
        <f t="shared" ref="DH76:DH120" si="45">SUM(DE76:DG76)</f>
        <v>0</v>
      </c>
      <c r="DI76" s="58"/>
      <c r="DJ76" s="59"/>
      <c r="DK76" s="59"/>
      <c r="DL76" s="48">
        <f t="shared" si="17"/>
        <v>0</v>
      </c>
      <c r="DM76" s="61"/>
      <c r="DN76" s="59"/>
      <c r="DO76" s="59"/>
      <c r="DP76" s="45">
        <f t="shared" si="18"/>
        <v>0</v>
      </c>
      <c r="DQ76" s="61"/>
      <c r="DR76" s="59"/>
      <c r="DS76" s="59"/>
      <c r="DT76" s="45">
        <f t="shared" si="19"/>
        <v>0</v>
      </c>
      <c r="DU76" s="60"/>
      <c r="DV76" s="59"/>
      <c r="DW76" s="59"/>
      <c r="DX76" s="45">
        <f t="shared" si="20"/>
        <v>0</v>
      </c>
      <c r="DY76" s="51">
        <f t="shared" ref="DY76:DY120" si="46">SUM(H76,L76,P76,AR76,BD76,BH76,CB76,CN76,CR76,CV76)</f>
        <v>0</v>
      </c>
      <c r="DZ76" s="51">
        <f t="shared" ref="DZ76:DZ120" si="47">SUM(T76,X76,AB76,AV76,BL76,BP76,CF76,CZ76,DD76,DH76, DL76,DP76,DT76,DX76)</f>
        <v>0</v>
      </c>
      <c r="EA76" s="51">
        <f t="shared" ref="EA76:EA120" si="48">SUM(AF76,AJ76,AN76,AZ76,BT76,BX76,CJ76)</f>
        <v>0</v>
      </c>
      <c r="EB76" s="51">
        <f t="shared" ref="EB76:EB120" si="49">SUM(DY76:EA76)</f>
        <v>0</v>
      </c>
      <c r="EC76" s="257"/>
    </row>
    <row r="77" spans="1:133" ht="15.75" thickBot="1" x14ac:dyDescent="0.3">
      <c r="A77" s="438" t="s">
        <v>20</v>
      </c>
      <c r="B77" s="442" t="s">
        <v>59</v>
      </c>
      <c r="C77" s="444" t="s">
        <v>83</v>
      </c>
      <c r="D77" s="251" t="s">
        <v>18</v>
      </c>
      <c r="E77" s="58"/>
      <c r="F77" s="59"/>
      <c r="G77" s="59"/>
      <c r="H77" s="45">
        <f t="shared" si="37"/>
        <v>0</v>
      </c>
      <c r="I77" s="60"/>
      <c r="J77" s="59"/>
      <c r="K77" s="59"/>
      <c r="L77" s="45">
        <f t="shared" si="0"/>
        <v>0</v>
      </c>
      <c r="M77" s="59"/>
      <c r="N77" s="59"/>
      <c r="O77" s="59"/>
      <c r="P77" s="45">
        <f t="shared" si="22"/>
        <v>0</v>
      </c>
      <c r="Q77" s="58"/>
      <c r="R77" s="59"/>
      <c r="S77" s="59"/>
      <c r="T77" s="45">
        <f t="shared" si="38"/>
        <v>0</v>
      </c>
      <c r="U77" s="61"/>
      <c r="V77" s="59"/>
      <c r="W77" s="59"/>
      <c r="X77" s="45">
        <f t="shared" si="1"/>
        <v>0</v>
      </c>
      <c r="Y77" s="60"/>
      <c r="Z77" s="59"/>
      <c r="AA77" s="59"/>
      <c r="AB77" s="45">
        <f t="shared" si="2"/>
        <v>0</v>
      </c>
      <c r="AC77" s="58"/>
      <c r="AD77" s="59"/>
      <c r="AE77" s="59"/>
      <c r="AF77" s="45">
        <f t="shared" si="3"/>
        <v>0</v>
      </c>
      <c r="AG77" s="61"/>
      <c r="AH77" s="59"/>
      <c r="AI77" s="59"/>
      <c r="AJ77" s="45">
        <f t="shared" si="4"/>
        <v>0</v>
      </c>
      <c r="AK77" s="60"/>
      <c r="AL77" s="59"/>
      <c r="AM77" s="59"/>
      <c r="AN77" s="45">
        <f t="shared" si="5"/>
        <v>0</v>
      </c>
      <c r="AO77" s="58"/>
      <c r="AP77" s="59"/>
      <c r="AQ77" s="59"/>
      <c r="AR77" s="45">
        <f t="shared" si="6"/>
        <v>0</v>
      </c>
      <c r="AS77" s="61"/>
      <c r="AT77" s="59"/>
      <c r="AU77" s="59"/>
      <c r="AV77" s="45">
        <f t="shared" si="7"/>
        <v>0</v>
      </c>
      <c r="AW77" s="60"/>
      <c r="AX77" s="59"/>
      <c r="AY77" s="59"/>
      <c r="AZ77" s="45">
        <f t="shared" si="8"/>
        <v>0</v>
      </c>
      <c r="BA77" s="58"/>
      <c r="BB77" s="59"/>
      <c r="BC77" s="59"/>
      <c r="BD77" s="45">
        <f t="shared" si="9"/>
        <v>0</v>
      </c>
      <c r="BE77" s="60"/>
      <c r="BF77" s="59"/>
      <c r="BG77" s="59"/>
      <c r="BH77" s="45">
        <f t="shared" si="10"/>
        <v>0</v>
      </c>
      <c r="BI77" s="58"/>
      <c r="BJ77" s="59"/>
      <c r="BK77" s="59"/>
      <c r="BL77" s="45">
        <f t="shared" si="11"/>
        <v>0</v>
      </c>
      <c r="BM77" s="60"/>
      <c r="BN77" s="59"/>
      <c r="BO77" s="59"/>
      <c r="BP77" s="45">
        <f t="shared" si="12"/>
        <v>0</v>
      </c>
      <c r="BQ77" s="58"/>
      <c r="BR77" s="59"/>
      <c r="BS77" s="59"/>
      <c r="BT77" s="45">
        <f t="shared" si="13"/>
        <v>0</v>
      </c>
      <c r="BU77" s="60"/>
      <c r="BV77" s="59"/>
      <c r="BW77" s="59"/>
      <c r="BX77" s="46">
        <f t="shared" si="14"/>
        <v>0</v>
      </c>
      <c r="BY77" s="14"/>
      <c r="BZ77" s="15"/>
      <c r="CA77" s="16"/>
      <c r="CB77" s="51">
        <f t="shared" si="15"/>
        <v>0</v>
      </c>
      <c r="CC77" s="17"/>
      <c r="CD77" s="15"/>
      <c r="CE77" s="18"/>
      <c r="CF77" s="51">
        <f t="shared" si="16"/>
        <v>0</v>
      </c>
      <c r="CG77" s="61"/>
      <c r="CH77" s="59"/>
      <c r="CI77" s="59"/>
      <c r="CJ77" s="45">
        <f t="shared" si="39"/>
        <v>0</v>
      </c>
      <c r="CK77" s="58"/>
      <c r="CL77" s="59"/>
      <c r="CM77" s="59"/>
      <c r="CN77" s="45">
        <f t="shared" si="40"/>
        <v>0</v>
      </c>
      <c r="CO77" s="61"/>
      <c r="CP77" s="59"/>
      <c r="CQ77" s="59"/>
      <c r="CR77" s="45">
        <f t="shared" si="41"/>
        <v>0</v>
      </c>
      <c r="CS77" s="60"/>
      <c r="CT77" s="59"/>
      <c r="CU77" s="59"/>
      <c r="CV77" s="45">
        <f t="shared" si="42"/>
        <v>0</v>
      </c>
      <c r="CW77" s="58"/>
      <c r="CX77" s="59"/>
      <c r="CY77" s="59"/>
      <c r="CZ77" s="45">
        <f t="shared" si="43"/>
        <v>0</v>
      </c>
      <c r="DA77" s="61"/>
      <c r="DB77" s="59"/>
      <c r="DC77" s="59"/>
      <c r="DD77" s="45">
        <f t="shared" si="44"/>
        <v>0</v>
      </c>
      <c r="DE77" s="60"/>
      <c r="DF77" s="59"/>
      <c r="DG77" s="59"/>
      <c r="DH77" s="45">
        <f t="shared" si="45"/>
        <v>0</v>
      </c>
      <c r="DI77" s="58"/>
      <c r="DJ77" s="59"/>
      <c r="DK77" s="59"/>
      <c r="DL77" s="48">
        <f t="shared" si="17"/>
        <v>0</v>
      </c>
      <c r="DM77" s="61"/>
      <c r="DN77" s="59"/>
      <c r="DO77" s="59"/>
      <c r="DP77" s="45">
        <f t="shared" si="18"/>
        <v>0</v>
      </c>
      <c r="DQ77" s="61"/>
      <c r="DR77" s="59"/>
      <c r="DS77" s="59"/>
      <c r="DT77" s="45">
        <f t="shared" si="19"/>
        <v>0</v>
      </c>
      <c r="DU77" s="60"/>
      <c r="DV77" s="59"/>
      <c r="DW77" s="59"/>
      <c r="DX77" s="45">
        <f t="shared" si="20"/>
        <v>0</v>
      </c>
      <c r="DY77" s="51">
        <f t="shared" si="46"/>
        <v>0</v>
      </c>
      <c r="DZ77" s="51">
        <f t="shared" si="47"/>
        <v>0</v>
      </c>
      <c r="EA77" s="51">
        <f t="shared" si="48"/>
        <v>0</v>
      </c>
      <c r="EB77" s="51">
        <f t="shared" si="49"/>
        <v>0</v>
      </c>
      <c r="EC77" s="257"/>
    </row>
    <row r="78" spans="1:133" ht="15.75" thickBot="1" x14ac:dyDescent="0.3">
      <c r="A78" s="439"/>
      <c r="B78" s="443"/>
      <c r="C78" s="445"/>
      <c r="D78" s="252" t="s">
        <v>19</v>
      </c>
      <c r="E78" s="58"/>
      <c r="F78" s="59"/>
      <c r="G78" s="59"/>
      <c r="H78" s="45">
        <f t="shared" si="37"/>
        <v>0</v>
      </c>
      <c r="I78" s="60"/>
      <c r="J78" s="59"/>
      <c r="K78" s="59"/>
      <c r="L78" s="45">
        <f t="shared" si="0"/>
        <v>0</v>
      </c>
      <c r="M78" s="59"/>
      <c r="N78" s="59"/>
      <c r="O78" s="59"/>
      <c r="P78" s="45">
        <f t="shared" si="22"/>
        <v>0</v>
      </c>
      <c r="Q78" s="58"/>
      <c r="R78" s="59"/>
      <c r="S78" s="59"/>
      <c r="T78" s="45">
        <f t="shared" si="38"/>
        <v>0</v>
      </c>
      <c r="U78" s="61"/>
      <c r="V78" s="59"/>
      <c r="W78" s="59"/>
      <c r="X78" s="45">
        <f t="shared" si="1"/>
        <v>0</v>
      </c>
      <c r="Y78" s="60"/>
      <c r="Z78" s="59"/>
      <c r="AA78" s="59"/>
      <c r="AB78" s="45">
        <f t="shared" si="2"/>
        <v>0</v>
      </c>
      <c r="AC78" s="58"/>
      <c r="AD78" s="59"/>
      <c r="AE78" s="59"/>
      <c r="AF78" s="45">
        <f t="shared" si="3"/>
        <v>0</v>
      </c>
      <c r="AG78" s="61"/>
      <c r="AH78" s="59"/>
      <c r="AI78" s="59"/>
      <c r="AJ78" s="45">
        <f t="shared" si="4"/>
        <v>0</v>
      </c>
      <c r="AK78" s="60"/>
      <c r="AL78" s="59"/>
      <c r="AM78" s="59"/>
      <c r="AN78" s="45">
        <f t="shared" si="5"/>
        <v>0</v>
      </c>
      <c r="AO78" s="58"/>
      <c r="AP78" s="59"/>
      <c r="AQ78" s="59"/>
      <c r="AR78" s="45">
        <f t="shared" si="6"/>
        <v>0</v>
      </c>
      <c r="AS78" s="61"/>
      <c r="AT78" s="59"/>
      <c r="AU78" s="59"/>
      <c r="AV78" s="45">
        <f t="shared" si="7"/>
        <v>0</v>
      </c>
      <c r="AW78" s="60"/>
      <c r="AX78" s="59"/>
      <c r="AY78" s="59"/>
      <c r="AZ78" s="45">
        <f t="shared" si="8"/>
        <v>0</v>
      </c>
      <c r="BA78" s="58"/>
      <c r="BB78" s="59"/>
      <c r="BC78" s="59"/>
      <c r="BD78" s="45">
        <f t="shared" si="9"/>
        <v>0</v>
      </c>
      <c r="BE78" s="60"/>
      <c r="BF78" s="59"/>
      <c r="BG78" s="59"/>
      <c r="BH78" s="45">
        <f t="shared" si="10"/>
        <v>0</v>
      </c>
      <c r="BI78" s="58"/>
      <c r="BJ78" s="59"/>
      <c r="BK78" s="59"/>
      <c r="BL78" s="45">
        <f t="shared" si="11"/>
        <v>0</v>
      </c>
      <c r="BM78" s="60"/>
      <c r="BN78" s="59"/>
      <c r="BO78" s="59"/>
      <c r="BP78" s="45">
        <f t="shared" si="12"/>
        <v>0</v>
      </c>
      <c r="BQ78" s="58"/>
      <c r="BR78" s="59"/>
      <c r="BS78" s="59"/>
      <c r="BT78" s="45">
        <f t="shared" si="13"/>
        <v>0</v>
      </c>
      <c r="BU78" s="60"/>
      <c r="BV78" s="59"/>
      <c r="BW78" s="59"/>
      <c r="BX78" s="46">
        <f t="shared" si="14"/>
        <v>0</v>
      </c>
      <c r="BY78" s="14"/>
      <c r="BZ78" s="15"/>
      <c r="CA78" s="16"/>
      <c r="CB78" s="51">
        <f t="shared" si="15"/>
        <v>0</v>
      </c>
      <c r="CC78" s="17"/>
      <c r="CD78" s="15"/>
      <c r="CE78" s="18"/>
      <c r="CF78" s="51">
        <f t="shared" si="16"/>
        <v>0</v>
      </c>
      <c r="CG78" s="61"/>
      <c r="CH78" s="59"/>
      <c r="CI78" s="59"/>
      <c r="CJ78" s="45">
        <f t="shared" si="39"/>
        <v>0</v>
      </c>
      <c r="CK78" s="58"/>
      <c r="CL78" s="59"/>
      <c r="CM78" s="59"/>
      <c r="CN78" s="45">
        <f t="shared" si="40"/>
        <v>0</v>
      </c>
      <c r="CO78" s="61"/>
      <c r="CP78" s="59"/>
      <c r="CQ78" s="59"/>
      <c r="CR78" s="45">
        <f t="shared" si="41"/>
        <v>0</v>
      </c>
      <c r="CS78" s="60"/>
      <c r="CT78" s="59"/>
      <c r="CU78" s="59"/>
      <c r="CV78" s="45">
        <f t="shared" si="42"/>
        <v>0</v>
      </c>
      <c r="CW78" s="58"/>
      <c r="CX78" s="59"/>
      <c r="CY78" s="59"/>
      <c r="CZ78" s="45">
        <f t="shared" si="43"/>
        <v>0</v>
      </c>
      <c r="DA78" s="61"/>
      <c r="DB78" s="59"/>
      <c r="DC78" s="59"/>
      <c r="DD78" s="45">
        <f t="shared" si="44"/>
        <v>0</v>
      </c>
      <c r="DE78" s="60"/>
      <c r="DF78" s="59"/>
      <c r="DG78" s="59"/>
      <c r="DH78" s="45">
        <f t="shared" si="45"/>
        <v>0</v>
      </c>
      <c r="DI78" s="58"/>
      <c r="DJ78" s="59"/>
      <c r="DK78" s="59"/>
      <c r="DL78" s="48">
        <f t="shared" si="17"/>
        <v>0</v>
      </c>
      <c r="DM78" s="61"/>
      <c r="DN78" s="59"/>
      <c r="DO78" s="59"/>
      <c r="DP78" s="45">
        <f t="shared" si="18"/>
        <v>0</v>
      </c>
      <c r="DQ78" s="61"/>
      <c r="DR78" s="59"/>
      <c r="DS78" s="59"/>
      <c r="DT78" s="45">
        <f t="shared" si="19"/>
        <v>0</v>
      </c>
      <c r="DU78" s="60"/>
      <c r="DV78" s="59"/>
      <c r="DW78" s="59"/>
      <c r="DX78" s="45">
        <f t="shared" si="20"/>
        <v>0</v>
      </c>
      <c r="DY78" s="51">
        <f t="shared" si="46"/>
        <v>0</v>
      </c>
      <c r="DZ78" s="51">
        <f t="shared" si="47"/>
        <v>0</v>
      </c>
      <c r="EA78" s="51">
        <f t="shared" si="48"/>
        <v>0</v>
      </c>
      <c r="EB78" s="51">
        <f t="shared" si="49"/>
        <v>0</v>
      </c>
      <c r="EC78" s="257"/>
    </row>
    <row r="79" spans="1:133" ht="15.75" thickBot="1" x14ac:dyDescent="0.3">
      <c r="A79" s="438" t="s">
        <v>20</v>
      </c>
      <c r="B79" s="442" t="s">
        <v>60</v>
      </c>
      <c r="C79" s="444" t="s">
        <v>196</v>
      </c>
      <c r="D79" s="251" t="s">
        <v>18</v>
      </c>
      <c r="E79" s="58"/>
      <c r="F79" s="59"/>
      <c r="G79" s="59"/>
      <c r="H79" s="45">
        <f t="shared" si="37"/>
        <v>0</v>
      </c>
      <c r="I79" s="60"/>
      <c r="J79" s="59"/>
      <c r="K79" s="59"/>
      <c r="L79" s="45">
        <f t="shared" si="0"/>
        <v>0</v>
      </c>
      <c r="M79" s="59"/>
      <c r="N79" s="59"/>
      <c r="O79" s="59"/>
      <c r="P79" s="45">
        <f t="shared" si="22"/>
        <v>0</v>
      </c>
      <c r="Q79" s="58"/>
      <c r="R79" s="59"/>
      <c r="S79" s="59"/>
      <c r="T79" s="45">
        <f t="shared" si="38"/>
        <v>0</v>
      </c>
      <c r="U79" s="61"/>
      <c r="V79" s="59"/>
      <c r="W79" s="59"/>
      <c r="X79" s="45">
        <f t="shared" si="1"/>
        <v>0</v>
      </c>
      <c r="Y79" s="60"/>
      <c r="Z79" s="59"/>
      <c r="AA79" s="59"/>
      <c r="AB79" s="45">
        <f t="shared" si="2"/>
        <v>0</v>
      </c>
      <c r="AC79" s="58"/>
      <c r="AD79" s="59"/>
      <c r="AE79" s="59"/>
      <c r="AF79" s="45">
        <f t="shared" si="3"/>
        <v>0</v>
      </c>
      <c r="AG79" s="61"/>
      <c r="AH79" s="59"/>
      <c r="AI79" s="59"/>
      <c r="AJ79" s="45">
        <f t="shared" si="4"/>
        <v>0</v>
      </c>
      <c r="AK79" s="60"/>
      <c r="AL79" s="59"/>
      <c r="AM79" s="59"/>
      <c r="AN79" s="45">
        <f t="shared" si="5"/>
        <v>0</v>
      </c>
      <c r="AO79" s="58"/>
      <c r="AP79" s="59"/>
      <c r="AQ79" s="59"/>
      <c r="AR79" s="45">
        <f t="shared" si="6"/>
        <v>0</v>
      </c>
      <c r="AS79" s="61"/>
      <c r="AT79" s="59"/>
      <c r="AU79" s="59"/>
      <c r="AV79" s="45">
        <f t="shared" si="7"/>
        <v>0</v>
      </c>
      <c r="AW79" s="60"/>
      <c r="AX79" s="59"/>
      <c r="AY79" s="59"/>
      <c r="AZ79" s="45">
        <f t="shared" si="8"/>
        <v>0</v>
      </c>
      <c r="BA79" s="58"/>
      <c r="BB79" s="59"/>
      <c r="BC79" s="59"/>
      <c r="BD79" s="45">
        <f t="shared" si="9"/>
        <v>0</v>
      </c>
      <c r="BE79" s="60"/>
      <c r="BF79" s="59"/>
      <c r="BG79" s="59"/>
      <c r="BH79" s="45">
        <f t="shared" si="10"/>
        <v>0</v>
      </c>
      <c r="BI79" s="58"/>
      <c r="BJ79" s="59"/>
      <c r="BK79" s="59"/>
      <c r="BL79" s="45">
        <f t="shared" si="11"/>
        <v>0</v>
      </c>
      <c r="BM79" s="60"/>
      <c r="BN79" s="59"/>
      <c r="BO79" s="59"/>
      <c r="BP79" s="45">
        <f t="shared" si="12"/>
        <v>0</v>
      </c>
      <c r="BQ79" s="58"/>
      <c r="BR79" s="59"/>
      <c r="BS79" s="59"/>
      <c r="BT79" s="45">
        <f t="shared" si="13"/>
        <v>0</v>
      </c>
      <c r="BU79" s="60"/>
      <c r="BV79" s="59"/>
      <c r="BW79" s="59"/>
      <c r="BX79" s="46">
        <f t="shared" si="14"/>
        <v>0</v>
      </c>
      <c r="BY79" s="14"/>
      <c r="BZ79" s="15"/>
      <c r="CA79" s="16"/>
      <c r="CB79" s="51">
        <f t="shared" si="15"/>
        <v>0</v>
      </c>
      <c r="CC79" s="17"/>
      <c r="CD79" s="15"/>
      <c r="CE79" s="18"/>
      <c r="CF79" s="51">
        <f t="shared" si="16"/>
        <v>0</v>
      </c>
      <c r="CG79" s="61"/>
      <c r="CH79" s="59"/>
      <c r="CI79" s="59"/>
      <c r="CJ79" s="45">
        <f t="shared" si="39"/>
        <v>0</v>
      </c>
      <c r="CK79" s="58"/>
      <c r="CL79" s="59"/>
      <c r="CM79" s="59"/>
      <c r="CN79" s="45">
        <f t="shared" si="40"/>
        <v>0</v>
      </c>
      <c r="CO79" s="61"/>
      <c r="CP79" s="59"/>
      <c r="CQ79" s="59"/>
      <c r="CR79" s="45">
        <f t="shared" si="41"/>
        <v>0</v>
      </c>
      <c r="CS79" s="60"/>
      <c r="CT79" s="59"/>
      <c r="CU79" s="59"/>
      <c r="CV79" s="45">
        <f t="shared" si="42"/>
        <v>0</v>
      </c>
      <c r="CW79" s="58"/>
      <c r="CX79" s="59"/>
      <c r="CY79" s="59"/>
      <c r="CZ79" s="45">
        <f t="shared" si="43"/>
        <v>0</v>
      </c>
      <c r="DA79" s="61"/>
      <c r="DB79" s="59"/>
      <c r="DC79" s="59"/>
      <c r="DD79" s="45">
        <f t="shared" si="44"/>
        <v>0</v>
      </c>
      <c r="DE79" s="60"/>
      <c r="DF79" s="59"/>
      <c r="DG79" s="59"/>
      <c r="DH79" s="45">
        <f t="shared" si="45"/>
        <v>0</v>
      </c>
      <c r="DI79" s="58"/>
      <c r="DJ79" s="59"/>
      <c r="DK79" s="59"/>
      <c r="DL79" s="48">
        <f t="shared" si="17"/>
        <v>0</v>
      </c>
      <c r="DM79" s="61"/>
      <c r="DN79" s="59"/>
      <c r="DO79" s="59"/>
      <c r="DP79" s="45">
        <f t="shared" si="18"/>
        <v>0</v>
      </c>
      <c r="DQ79" s="61"/>
      <c r="DR79" s="59"/>
      <c r="DS79" s="59"/>
      <c r="DT79" s="45">
        <f t="shared" si="19"/>
        <v>0</v>
      </c>
      <c r="DU79" s="60"/>
      <c r="DV79" s="59"/>
      <c r="DW79" s="59"/>
      <c r="DX79" s="45">
        <f t="shared" si="20"/>
        <v>0</v>
      </c>
      <c r="DY79" s="51">
        <f t="shared" si="46"/>
        <v>0</v>
      </c>
      <c r="DZ79" s="51">
        <f t="shared" si="47"/>
        <v>0</v>
      </c>
      <c r="EA79" s="51">
        <f t="shared" si="48"/>
        <v>0</v>
      </c>
      <c r="EB79" s="51">
        <f t="shared" si="49"/>
        <v>0</v>
      </c>
      <c r="EC79" s="257"/>
    </row>
    <row r="80" spans="1:133" ht="15.75" thickBot="1" x14ac:dyDescent="0.3">
      <c r="A80" s="439"/>
      <c r="B80" s="443"/>
      <c r="C80" s="445"/>
      <c r="D80" s="252" t="s">
        <v>19</v>
      </c>
      <c r="E80" s="58"/>
      <c r="F80" s="59"/>
      <c r="G80" s="59"/>
      <c r="H80" s="45">
        <f t="shared" si="37"/>
        <v>0</v>
      </c>
      <c r="I80" s="60"/>
      <c r="J80" s="59"/>
      <c r="K80" s="59"/>
      <c r="L80" s="45">
        <f t="shared" si="0"/>
        <v>0</v>
      </c>
      <c r="M80" s="59"/>
      <c r="N80" s="59"/>
      <c r="O80" s="59"/>
      <c r="P80" s="45">
        <f t="shared" si="22"/>
        <v>0</v>
      </c>
      <c r="Q80" s="58"/>
      <c r="R80" s="59"/>
      <c r="S80" s="59"/>
      <c r="T80" s="45">
        <f t="shared" si="38"/>
        <v>0</v>
      </c>
      <c r="U80" s="61"/>
      <c r="V80" s="59"/>
      <c r="W80" s="59"/>
      <c r="X80" s="45">
        <f t="shared" si="1"/>
        <v>0</v>
      </c>
      <c r="Y80" s="60"/>
      <c r="Z80" s="59"/>
      <c r="AA80" s="59"/>
      <c r="AB80" s="45">
        <f t="shared" si="2"/>
        <v>0</v>
      </c>
      <c r="AC80" s="58"/>
      <c r="AD80" s="59"/>
      <c r="AE80" s="59"/>
      <c r="AF80" s="45">
        <f t="shared" si="3"/>
        <v>0</v>
      </c>
      <c r="AG80" s="61"/>
      <c r="AH80" s="59"/>
      <c r="AI80" s="59"/>
      <c r="AJ80" s="45">
        <f t="shared" si="4"/>
        <v>0</v>
      </c>
      <c r="AK80" s="60"/>
      <c r="AL80" s="59"/>
      <c r="AM80" s="59"/>
      <c r="AN80" s="45">
        <f t="shared" si="5"/>
        <v>0</v>
      </c>
      <c r="AO80" s="58"/>
      <c r="AP80" s="59"/>
      <c r="AQ80" s="59"/>
      <c r="AR80" s="45">
        <f t="shared" si="6"/>
        <v>0</v>
      </c>
      <c r="AS80" s="61"/>
      <c r="AT80" s="59"/>
      <c r="AU80" s="59"/>
      <c r="AV80" s="45">
        <f t="shared" si="7"/>
        <v>0</v>
      </c>
      <c r="AW80" s="60"/>
      <c r="AX80" s="59"/>
      <c r="AY80" s="59"/>
      <c r="AZ80" s="45">
        <f t="shared" si="8"/>
        <v>0</v>
      </c>
      <c r="BA80" s="58"/>
      <c r="BB80" s="59"/>
      <c r="BC80" s="59"/>
      <c r="BD80" s="45">
        <f t="shared" si="9"/>
        <v>0</v>
      </c>
      <c r="BE80" s="60"/>
      <c r="BF80" s="59"/>
      <c r="BG80" s="59"/>
      <c r="BH80" s="45">
        <f t="shared" si="10"/>
        <v>0</v>
      </c>
      <c r="BI80" s="58"/>
      <c r="BJ80" s="59"/>
      <c r="BK80" s="59"/>
      <c r="BL80" s="45">
        <f t="shared" si="11"/>
        <v>0</v>
      </c>
      <c r="BM80" s="60"/>
      <c r="BN80" s="59"/>
      <c r="BO80" s="59"/>
      <c r="BP80" s="45">
        <f t="shared" si="12"/>
        <v>0</v>
      </c>
      <c r="BQ80" s="58"/>
      <c r="BR80" s="59"/>
      <c r="BS80" s="59"/>
      <c r="BT80" s="45">
        <f t="shared" si="13"/>
        <v>0</v>
      </c>
      <c r="BU80" s="60"/>
      <c r="BV80" s="59"/>
      <c r="BW80" s="59"/>
      <c r="BX80" s="46">
        <f t="shared" si="14"/>
        <v>0</v>
      </c>
      <c r="BY80" s="14"/>
      <c r="BZ80" s="15"/>
      <c r="CA80" s="16"/>
      <c r="CB80" s="51">
        <f t="shared" si="15"/>
        <v>0</v>
      </c>
      <c r="CC80" s="17"/>
      <c r="CD80" s="15"/>
      <c r="CE80" s="18"/>
      <c r="CF80" s="51">
        <f t="shared" si="16"/>
        <v>0</v>
      </c>
      <c r="CG80" s="61"/>
      <c r="CH80" s="59"/>
      <c r="CI80" s="59"/>
      <c r="CJ80" s="45">
        <f t="shared" si="39"/>
        <v>0</v>
      </c>
      <c r="CK80" s="58"/>
      <c r="CL80" s="59"/>
      <c r="CM80" s="59"/>
      <c r="CN80" s="45">
        <f t="shared" si="40"/>
        <v>0</v>
      </c>
      <c r="CO80" s="61"/>
      <c r="CP80" s="59"/>
      <c r="CQ80" s="59"/>
      <c r="CR80" s="45">
        <f t="shared" si="41"/>
        <v>0</v>
      </c>
      <c r="CS80" s="60"/>
      <c r="CT80" s="59"/>
      <c r="CU80" s="59"/>
      <c r="CV80" s="45">
        <f t="shared" si="42"/>
        <v>0</v>
      </c>
      <c r="CW80" s="58"/>
      <c r="CX80" s="59"/>
      <c r="CY80" s="59"/>
      <c r="CZ80" s="45">
        <f t="shared" si="43"/>
        <v>0</v>
      </c>
      <c r="DA80" s="61"/>
      <c r="DB80" s="59"/>
      <c r="DC80" s="59"/>
      <c r="DD80" s="45">
        <f t="shared" si="44"/>
        <v>0</v>
      </c>
      <c r="DE80" s="60"/>
      <c r="DF80" s="59"/>
      <c r="DG80" s="59"/>
      <c r="DH80" s="45">
        <f t="shared" si="45"/>
        <v>0</v>
      </c>
      <c r="DI80" s="58"/>
      <c r="DJ80" s="59"/>
      <c r="DK80" s="59"/>
      <c r="DL80" s="48">
        <f t="shared" si="17"/>
        <v>0</v>
      </c>
      <c r="DM80" s="61"/>
      <c r="DN80" s="59"/>
      <c r="DO80" s="59"/>
      <c r="DP80" s="45">
        <f t="shared" si="18"/>
        <v>0</v>
      </c>
      <c r="DQ80" s="61"/>
      <c r="DR80" s="59"/>
      <c r="DS80" s="59"/>
      <c r="DT80" s="45">
        <f t="shared" si="19"/>
        <v>0</v>
      </c>
      <c r="DU80" s="60"/>
      <c r="DV80" s="59"/>
      <c r="DW80" s="59"/>
      <c r="DX80" s="45">
        <f t="shared" si="20"/>
        <v>0</v>
      </c>
      <c r="DY80" s="51">
        <f t="shared" si="46"/>
        <v>0</v>
      </c>
      <c r="DZ80" s="51">
        <f t="shared" si="47"/>
        <v>0</v>
      </c>
      <c r="EA80" s="51">
        <f t="shared" si="48"/>
        <v>0</v>
      </c>
      <c r="EB80" s="51">
        <f t="shared" si="49"/>
        <v>0</v>
      </c>
      <c r="EC80" s="257"/>
    </row>
    <row r="81" spans="1:133" ht="15.75" thickBot="1" x14ac:dyDescent="0.3">
      <c r="A81" s="438" t="s">
        <v>20</v>
      </c>
      <c r="B81" s="442" t="s">
        <v>61</v>
      </c>
      <c r="C81" s="444" t="s">
        <v>197</v>
      </c>
      <c r="D81" s="251" t="s">
        <v>18</v>
      </c>
      <c r="E81" s="58"/>
      <c r="F81" s="59"/>
      <c r="G81" s="59"/>
      <c r="H81" s="45">
        <f t="shared" si="37"/>
        <v>0</v>
      </c>
      <c r="I81" s="60"/>
      <c r="J81" s="59"/>
      <c r="K81" s="59"/>
      <c r="L81" s="45">
        <f t="shared" si="0"/>
        <v>0</v>
      </c>
      <c r="M81" s="59"/>
      <c r="N81" s="59"/>
      <c r="O81" s="59"/>
      <c r="P81" s="45">
        <f t="shared" si="22"/>
        <v>0</v>
      </c>
      <c r="Q81" s="58"/>
      <c r="R81" s="59"/>
      <c r="S81" s="59"/>
      <c r="T81" s="45">
        <f t="shared" si="38"/>
        <v>0</v>
      </c>
      <c r="U81" s="61"/>
      <c r="V81" s="59"/>
      <c r="W81" s="59"/>
      <c r="X81" s="45">
        <f t="shared" si="1"/>
        <v>0</v>
      </c>
      <c r="Y81" s="60"/>
      <c r="Z81" s="59"/>
      <c r="AA81" s="59"/>
      <c r="AB81" s="45">
        <f t="shared" si="2"/>
        <v>0</v>
      </c>
      <c r="AC81" s="58"/>
      <c r="AD81" s="59"/>
      <c r="AE81" s="59"/>
      <c r="AF81" s="45">
        <f t="shared" si="3"/>
        <v>0</v>
      </c>
      <c r="AG81" s="61"/>
      <c r="AH81" s="59"/>
      <c r="AI81" s="59"/>
      <c r="AJ81" s="45">
        <f t="shared" si="4"/>
        <v>0</v>
      </c>
      <c r="AK81" s="60"/>
      <c r="AL81" s="59"/>
      <c r="AM81" s="59"/>
      <c r="AN81" s="45">
        <f t="shared" si="5"/>
        <v>0</v>
      </c>
      <c r="AO81" s="58"/>
      <c r="AP81" s="59"/>
      <c r="AQ81" s="59"/>
      <c r="AR81" s="45">
        <f t="shared" si="6"/>
        <v>0</v>
      </c>
      <c r="AS81" s="61"/>
      <c r="AT81" s="59"/>
      <c r="AU81" s="59"/>
      <c r="AV81" s="45">
        <f t="shared" si="7"/>
        <v>0</v>
      </c>
      <c r="AW81" s="60"/>
      <c r="AX81" s="59"/>
      <c r="AY81" s="59"/>
      <c r="AZ81" s="45">
        <f t="shared" si="8"/>
        <v>0</v>
      </c>
      <c r="BA81" s="58"/>
      <c r="BB81" s="59"/>
      <c r="BC81" s="59"/>
      <c r="BD81" s="45">
        <f t="shared" si="9"/>
        <v>0</v>
      </c>
      <c r="BE81" s="60"/>
      <c r="BF81" s="59"/>
      <c r="BG81" s="59"/>
      <c r="BH81" s="45">
        <f t="shared" si="10"/>
        <v>0</v>
      </c>
      <c r="BI81" s="58"/>
      <c r="BJ81" s="59"/>
      <c r="BK81" s="59"/>
      <c r="BL81" s="45">
        <f t="shared" si="11"/>
        <v>0</v>
      </c>
      <c r="BM81" s="60"/>
      <c r="BN81" s="59"/>
      <c r="BO81" s="59"/>
      <c r="BP81" s="45">
        <f t="shared" si="12"/>
        <v>0</v>
      </c>
      <c r="BQ81" s="58"/>
      <c r="BR81" s="59"/>
      <c r="BS81" s="59"/>
      <c r="BT81" s="45">
        <f t="shared" si="13"/>
        <v>0</v>
      </c>
      <c r="BU81" s="60"/>
      <c r="BV81" s="59"/>
      <c r="BW81" s="59"/>
      <c r="BX81" s="46">
        <f t="shared" si="14"/>
        <v>0</v>
      </c>
      <c r="BY81" s="14"/>
      <c r="BZ81" s="15"/>
      <c r="CA81" s="16"/>
      <c r="CB81" s="51">
        <f t="shared" si="15"/>
        <v>0</v>
      </c>
      <c r="CC81" s="17"/>
      <c r="CD81" s="15"/>
      <c r="CE81" s="18"/>
      <c r="CF81" s="51">
        <f t="shared" si="16"/>
        <v>0</v>
      </c>
      <c r="CG81" s="61"/>
      <c r="CH81" s="59"/>
      <c r="CI81" s="59"/>
      <c r="CJ81" s="45">
        <f t="shared" si="39"/>
        <v>0</v>
      </c>
      <c r="CK81" s="58"/>
      <c r="CL81" s="59"/>
      <c r="CM81" s="59"/>
      <c r="CN81" s="45">
        <f t="shared" si="40"/>
        <v>0</v>
      </c>
      <c r="CO81" s="61"/>
      <c r="CP81" s="59"/>
      <c r="CQ81" s="59"/>
      <c r="CR81" s="45">
        <f t="shared" si="41"/>
        <v>0</v>
      </c>
      <c r="CS81" s="60"/>
      <c r="CT81" s="59"/>
      <c r="CU81" s="59"/>
      <c r="CV81" s="45">
        <f t="shared" si="42"/>
        <v>0</v>
      </c>
      <c r="CW81" s="58"/>
      <c r="CX81" s="59"/>
      <c r="CY81" s="59"/>
      <c r="CZ81" s="45">
        <f t="shared" si="43"/>
        <v>0</v>
      </c>
      <c r="DA81" s="61"/>
      <c r="DB81" s="59"/>
      <c r="DC81" s="59"/>
      <c r="DD81" s="45">
        <f t="shared" si="44"/>
        <v>0</v>
      </c>
      <c r="DE81" s="60"/>
      <c r="DF81" s="59"/>
      <c r="DG81" s="59"/>
      <c r="DH81" s="45">
        <f t="shared" si="45"/>
        <v>0</v>
      </c>
      <c r="DI81" s="58"/>
      <c r="DJ81" s="59"/>
      <c r="DK81" s="59"/>
      <c r="DL81" s="48">
        <f t="shared" si="17"/>
        <v>0</v>
      </c>
      <c r="DM81" s="61"/>
      <c r="DN81" s="59"/>
      <c r="DO81" s="59"/>
      <c r="DP81" s="45">
        <f t="shared" si="18"/>
        <v>0</v>
      </c>
      <c r="DQ81" s="61"/>
      <c r="DR81" s="59"/>
      <c r="DS81" s="59"/>
      <c r="DT81" s="45">
        <f t="shared" si="19"/>
        <v>0</v>
      </c>
      <c r="DU81" s="60"/>
      <c r="DV81" s="59"/>
      <c r="DW81" s="59"/>
      <c r="DX81" s="45">
        <f t="shared" si="20"/>
        <v>0</v>
      </c>
      <c r="DY81" s="51">
        <f t="shared" si="46"/>
        <v>0</v>
      </c>
      <c r="DZ81" s="51">
        <f t="shared" si="47"/>
        <v>0</v>
      </c>
      <c r="EA81" s="51">
        <f t="shared" si="48"/>
        <v>0</v>
      </c>
      <c r="EB81" s="51">
        <f t="shared" si="49"/>
        <v>0</v>
      </c>
      <c r="EC81" s="257"/>
    </row>
    <row r="82" spans="1:133" ht="15.75" thickBot="1" x14ac:dyDescent="0.3">
      <c r="A82" s="439"/>
      <c r="B82" s="443"/>
      <c r="C82" s="445"/>
      <c r="D82" s="252" t="s">
        <v>19</v>
      </c>
      <c r="E82" s="58"/>
      <c r="F82" s="59"/>
      <c r="G82" s="59"/>
      <c r="H82" s="45">
        <f t="shared" si="37"/>
        <v>0</v>
      </c>
      <c r="I82" s="60"/>
      <c r="J82" s="59"/>
      <c r="K82" s="59"/>
      <c r="L82" s="45">
        <f t="shared" si="0"/>
        <v>0</v>
      </c>
      <c r="M82" s="59"/>
      <c r="N82" s="59"/>
      <c r="O82" s="59"/>
      <c r="P82" s="45">
        <f t="shared" si="22"/>
        <v>0</v>
      </c>
      <c r="Q82" s="58"/>
      <c r="R82" s="59"/>
      <c r="S82" s="59"/>
      <c r="T82" s="45">
        <f t="shared" si="38"/>
        <v>0</v>
      </c>
      <c r="U82" s="61"/>
      <c r="V82" s="59"/>
      <c r="W82" s="59"/>
      <c r="X82" s="45">
        <f t="shared" si="1"/>
        <v>0</v>
      </c>
      <c r="Y82" s="60"/>
      <c r="Z82" s="59"/>
      <c r="AA82" s="59"/>
      <c r="AB82" s="45">
        <f t="shared" si="2"/>
        <v>0</v>
      </c>
      <c r="AC82" s="58"/>
      <c r="AD82" s="59"/>
      <c r="AE82" s="59"/>
      <c r="AF82" s="45">
        <f t="shared" si="3"/>
        <v>0</v>
      </c>
      <c r="AG82" s="61"/>
      <c r="AH82" s="59"/>
      <c r="AI82" s="59"/>
      <c r="AJ82" s="45">
        <f t="shared" si="4"/>
        <v>0</v>
      </c>
      <c r="AK82" s="60"/>
      <c r="AL82" s="59"/>
      <c r="AM82" s="59"/>
      <c r="AN82" s="45">
        <f t="shared" si="5"/>
        <v>0</v>
      </c>
      <c r="AO82" s="58"/>
      <c r="AP82" s="59"/>
      <c r="AQ82" s="59"/>
      <c r="AR82" s="45">
        <f t="shared" si="6"/>
        <v>0</v>
      </c>
      <c r="AS82" s="61"/>
      <c r="AT82" s="59"/>
      <c r="AU82" s="59"/>
      <c r="AV82" s="45">
        <f t="shared" si="7"/>
        <v>0</v>
      </c>
      <c r="AW82" s="60"/>
      <c r="AX82" s="59"/>
      <c r="AY82" s="59"/>
      <c r="AZ82" s="45">
        <f t="shared" si="8"/>
        <v>0</v>
      </c>
      <c r="BA82" s="58"/>
      <c r="BB82" s="59"/>
      <c r="BC82" s="59"/>
      <c r="BD82" s="45">
        <f t="shared" si="9"/>
        <v>0</v>
      </c>
      <c r="BE82" s="60"/>
      <c r="BF82" s="59"/>
      <c r="BG82" s="59"/>
      <c r="BH82" s="45">
        <f t="shared" si="10"/>
        <v>0</v>
      </c>
      <c r="BI82" s="58"/>
      <c r="BJ82" s="59"/>
      <c r="BK82" s="59"/>
      <c r="BL82" s="45">
        <f t="shared" si="11"/>
        <v>0</v>
      </c>
      <c r="BM82" s="60"/>
      <c r="BN82" s="59"/>
      <c r="BO82" s="59"/>
      <c r="BP82" s="45">
        <f t="shared" si="12"/>
        <v>0</v>
      </c>
      <c r="BQ82" s="58"/>
      <c r="BR82" s="59"/>
      <c r="BS82" s="59"/>
      <c r="BT82" s="45">
        <f t="shared" si="13"/>
        <v>0</v>
      </c>
      <c r="BU82" s="60"/>
      <c r="BV82" s="59"/>
      <c r="BW82" s="59"/>
      <c r="BX82" s="46">
        <f t="shared" si="14"/>
        <v>0</v>
      </c>
      <c r="BY82" s="14"/>
      <c r="BZ82" s="15"/>
      <c r="CA82" s="16"/>
      <c r="CB82" s="51">
        <f t="shared" si="15"/>
        <v>0</v>
      </c>
      <c r="CC82" s="17"/>
      <c r="CD82" s="15"/>
      <c r="CE82" s="18"/>
      <c r="CF82" s="51">
        <f t="shared" si="16"/>
        <v>0</v>
      </c>
      <c r="CG82" s="61"/>
      <c r="CH82" s="59"/>
      <c r="CI82" s="59"/>
      <c r="CJ82" s="45">
        <f t="shared" si="39"/>
        <v>0</v>
      </c>
      <c r="CK82" s="58"/>
      <c r="CL82" s="59"/>
      <c r="CM82" s="59"/>
      <c r="CN82" s="45">
        <f t="shared" si="40"/>
        <v>0</v>
      </c>
      <c r="CO82" s="61"/>
      <c r="CP82" s="59"/>
      <c r="CQ82" s="59"/>
      <c r="CR82" s="45">
        <f t="shared" si="41"/>
        <v>0</v>
      </c>
      <c r="CS82" s="60"/>
      <c r="CT82" s="59"/>
      <c r="CU82" s="59"/>
      <c r="CV82" s="45">
        <f t="shared" si="42"/>
        <v>0</v>
      </c>
      <c r="CW82" s="58"/>
      <c r="CX82" s="59"/>
      <c r="CY82" s="59"/>
      <c r="CZ82" s="45">
        <f t="shared" si="43"/>
        <v>0</v>
      </c>
      <c r="DA82" s="61"/>
      <c r="DB82" s="59"/>
      <c r="DC82" s="59"/>
      <c r="DD82" s="45">
        <f t="shared" si="44"/>
        <v>0</v>
      </c>
      <c r="DE82" s="60"/>
      <c r="DF82" s="59"/>
      <c r="DG82" s="59"/>
      <c r="DH82" s="45">
        <f t="shared" si="45"/>
        <v>0</v>
      </c>
      <c r="DI82" s="58"/>
      <c r="DJ82" s="59"/>
      <c r="DK82" s="59"/>
      <c r="DL82" s="48">
        <f t="shared" si="17"/>
        <v>0</v>
      </c>
      <c r="DM82" s="61"/>
      <c r="DN82" s="59"/>
      <c r="DO82" s="59"/>
      <c r="DP82" s="45">
        <f t="shared" si="18"/>
        <v>0</v>
      </c>
      <c r="DQ82" s="61"/>
      <c r="DR82" s="59"/>
      <c r="DS82" s="59"/>
      <c r="DT82" s="45">
        <f t="shared" si="19"/>
        <v>0</v>
      </c>
      <c r="DU82" s="60"/>
      <c r="DV82" s="59"/>
      <c r="DW82" s="59"/>
      <c r="DX82" s="45">
        <f t="shared" si="20"/>
        <v>0</v>
      </c>
      <c r="DY82" s="51">
        <f t="shared" si="46"/>
        <v>0</v>
      </c>
      <c r="DZ82" s="51">
        <f t="shared" si="47"/>
        <v>0</v>
      </c>
      <c r="EA82" s="51">
        <f t="shared" si="48"/>
        <v>0</v>
      </c>
      <c r="EB82" s="51">
        <f t="shared" si="49"/>
        <v>0</v>
      </c>
      <c r="EC82" s="257"/>
    </row>
    <row r="83" spans="1:133" ht="15.75" thickBot="1" x14ac:dyDescent="0.3">
      <c r="A83" s="438" t="s">
        <v>20</v>
      </c>
      <c r="B83" s="442" t="s">
        <v>62</v>
      </c>
      <c r="C83" s="444" t="s">
        <v>198</v>
      </c>
      <c r="D83" s="251" t="s">
        <v>18</v>
      </c>
      <c r="E83" s="58"/>
      <c r="F83" s="59"/>
      <c r="G83" s="59"/>
      <c r="H83" s="45">
        <f t="shared" si="37"/>
        <v>0</v>
      </c>
      <c r="I83" s="60"/>
      <c r="J83" s="59"/>
      <c r="K83" s="59"/>
      <c r="L83" s="45">
        <f t="shared" si="0"/>
        <v>0</v>
      </c>
      <c r="M83" s="59"/>
      <c r="N83" s="59"/>
      <c r="O83" s="59"/>
      <c r="P83" s="45">
        <f t="shared" si="22"/>
        <v>0</v>
      </c>
      <c r="Q83" s="58"/>
      <c r="R83" s="59"/>
      <c r="S83" s="59"/>
      <c r="T83" s="45">
        <f t="shared" si="38"/>
        <v>0</v>
      </c>
      <c r="U83" s="61"/>
      <c r="V83" s="59"/>
      <c r="W83" s="59"/>
      <c r="X83" s="45">
        <f t="shared" si="1"/>
        <v>0</v>
      </c>
      <c r="Y83" s="60"/>
      <c r="Z83" s="59"/>
      <c r="AA83" s="59"/>
      <c r="AB83" s="45">
        <f t="shared" si="2"/>
        <v>0</v>
      </c>
      <c r="AC83" s="58"/>
      <c r="AD83" s="59"/>
      <c r="AE83" s="59"/>
      <c r="AF83" s="45">
        <f t="shared" si="3"/>
        <v>0</v>
      </c>
      <c r="AG83" s="61"/>
      <c r="AH83" s="59"/>
      <c r="AI83" s="59"/>
      <c r="AJ83" s="45">
        <f t="shared" si="4"/>
        <v>0</v>
      </c>
      <c r="AK83" s="60"/>
      <c r="AL83" s="59"/>
      <c r="AM83" s="59"/>
      <c r="AN83" s="45">
        <f t="shared" si="5"/>
        <v>0</v>
      </c>
      <c r="AO83" s="58"/>
      <c r="AP83" s="59"/>
      <c r="AQ83" s="59"/>
      <c r="AR83" s="45">
        <f t="shared" si="6"/>
        <v>0</v>
      </c>
      <c r="AS83" s="61"/>
      <c r="AT83" s="59"/>
      <c r="AU83" s="59"/>
      <c r="AV83" s="45">
        <f t="shared" si="7"/>
        <v>0</v>
      </c>
      <c r="AW83" s="60"/>
      <c r="AX83" s="59"/>
      <c r="AY83" s="59"/>
      <c r="AZ83" s="45">
        <f t="shared" si="8"/>
        <v>0</v>
      </c>
      <c r="BA83" s="58"/>
      <c r="BB83" s="59"/>
      <c r="BC83" s="59"/>
      <c r="BD83" s="45">
        <f t="shared" si="9"/>
        <v>0</v>
      </c>
      <c r="BE83" s="60"/>
      <c r="BF83" s="59"/>
      <c r="BG83" s="59"/>
      <c r="BH83" s="45">
        <f t="shared" si="10"/>
        <v>0</v>
      </c>
      <c r="BI83" s="58"/>
      <c r="BJ83" s="59"/>
      <c r="BK83" s="59"/>
      <c r="BL83" s="45">
        <f t="shared" si="11"/>
        <v>0</v>
      </c>
      <c r="BM83" s="60"/>
      <c r="BN83" s="59"/>
      <c r="BO83" s="59"/>
      <c r="BP83" s="45">
        <f t="shared" si="12"/>
        <v>0</v>
      </c>
      <c r="BQ83" s="58"/>
      <c r="BR83" s="59"/>
      <c r="BS83" s="59"/>
      <c r="BT83" s="45">
        <f t="shared" si="13"/>
        <v>0</v>
      </c>
      <c r="BU83" s="60"/>
      <c r="BV83" s="59"/>
      <c r="BW83" s="59"/>
      <c r="BX83" s="46">
        <f t="shared" si="14"/>
        <v>0</v>
      </c>
      <c r="BY83" s="14"/>
      <c r="BZ83" s="15"/>
      <c r="CA83" s="16"/>
      <c r="CB83" s="51">
        <f t="shared" si="15"/>
        <v>0</v>
      </c>
      <c r="CC83" s="17"/>
      <c r="CD83" s="15"/>
      <c r="CE83" s="18"/>
      <c r="CF83" s="51">
        <f t="shared" si="16"/>
        <v>0</v>
      </c>
      <c r="CG83" s="61"/>
      <c r="CH83" s="59"/>
      <c r="CI83" s="59"/>
      <c r="CJ83" s="45">
        <f t="shared" si="39"/>
        <v>0</v>
      </c>
      <c r="CK83" s="58"/>
      <c r="CL83" s="59"/>
      <c r="CM83" s="59"/>
      <c r="CN83" s="45">
        <f t="shared" si="40"/>
        <v>0</v>
      </c>
      <c r="CO83" s="61"/>
      <c r="CP83" s="59"/>
      <c r="CQ83" s="59"/>
      <c r="CR83" s="45">
        <f t="shared" si="41"/>
        <v>0</v>
      </c>
      <c r="CS83" s="60"/>
      <c r="CT83" s="59"/>
      <c r="CU83" s="59"/>
      <c r="CV83" s="45">
        <f t="shared" si="42"/>
        <v>0</v>
      </c>
      <c r="CW83" s="58"/>
      <c r="CX83" s="59"/>
      <c r="CY83" s="59"/>
      <c r="CZ83" s="45">
        <f t="shared" si="43"/>
        <v>0</v>
      </c>
      <c r="DA83" s="61"/>
      <c r="DB83" s="59"/>
      <c r="DC83" s="59"/>
      <c r="DD83" s="45">
        <f t="shared" si="44"/>
        <v>0</v>
      </c>
      <c r="DE83" s="60"/>
      <c r="DF83" s="59"/>
      <c r="DG83" s="59"/>
      <c r="DH83" s="45">
        <f t="shared" si="45"/>
        <v>0</v>
      </c>
      <c r="DI83" s="58"/>
      <c r="DJ83" s="59"/>
      <c r="DK83" s="59"/>
      <c r="DL83" s="48">
        <f t="shared" si="17"/>
        <v>0</v>
      </c>
      <c r="DM83" s="61"/>
      <c r="DN83" s="59"/>
      <c r="DO83" s="59"/>
      <c r="DP83" s="45">
        <f t="shared" si="18"/>
        <v>0</v>
      </c>
      <c r="DQ83" s="61"/>
      <c r="DR83" s="59"/>
      <c r="DS83" s="59"/>
      <c r="DT83" s="45">
        <f t="shared" si="19"/>
        <v>0</v>
      </c>
      <c r="DU83" s="60"/>
      <c r="DV83" s="59"/>
      <c r="DW83" s="59"/>
      <c r="DX83" s="45">
        <f t="shared" si="20"/>
        <v>0</v>
      </c>
      <c r="DY83" s="51">
        <f t="shared" si="46"/>
        <v>0</v>
      </c>
      <c r="DZ83" s="51">
        <f t="shared" si="47"/>
        <v>0</v>
      </c>
      <c r="EA83" s="51">
        <f t="shared" si="48"/>
        <v>0</v>
      </c>
      <c r="EB83" s="51">
        <f t="shared" si="49"/>
        <v>0</v>
      </c>
      <c r="EC83" s="257"/>
    </row>
    <row r="84" spans="1:133" ht="15.75" thickBot="1" x14ac:dyDescent="0.3">
      <c r="A84" s="439"/>
      <c r="B84" s="443"/>
      <c r="C84" s="445"/>
      <c r="D84" s="252" t="s">
        <v>19</v>
      </c>
      <c r="E84" s="58"/>
      <c r="F84" s="59"/>
      <c r="G84" s="59"/>
      <c r="H84" s="45">
        <f t="shared" si="37"/>
        <v>0</v>
      </c>
      <c r="I84" s="60"/>
      <c r="J84" s="59"/>
      <c r="K84" s="59"/>
      <c r="L84" s="45">
        <f t="shared" si="0"/>
        <v>0</v>
      </c>
      <c r="M84" s="59"/>
      <c r="N84" s="59"/>
      <c r="O84" s="59"/>
      <c r="P84" s="45">
        <f t="shared" si="22"/>
        <v>0</v>
      </c>
      <c r="Q84" s="58"/>
      <c r="R84" s="59"/>
      <c r="S84" s="59"/>
      <c r="T84" s="45">
        <f t="shared" si="38"/>
        <v>0</v>
      </c>
      <c r="U84" s="61"/>
      <c r="V84" s="59"/>
      <c r="W84" s="59"/>
      <c r="X84" s="45">
        <f t="shared" si="1"/>
        <v>0</v>
      </c>
      <c r="Y84" s="60"/>
      <c r="Z84" s="59"/>
      <c r="AA84" s="59"/>
      <c r="AB84" s="45">
        <f t="shared" si="2"/>
        <v>0</v>
      </c>
      <c r="AC84" s="58"/>
      <c r="AD84" s="59"/>
      <c r="AE84" s="59"/>
      <c r="AF84" s="45">
        <f t="shared" si="3"/>
        <v>0</v>
      </c>
      <c r="AG84" s="61"/>
      <c r="AH84" s="59"/>
      <c r="AI84" s="59"/>
      <c r="AJ84" s="45">
        <f t="shared" si="4"/>
        <v>0</v>
      </c>
      <c r="AK84" s="60"/>
      <c r="AL84" s="59"/>
      <c r="AM84" s="59"/>
      <c r="AN84" s="45">
        <f t="shared" si="5"/>
        <v>0</v>
      </c>
      <c r="AO84" s="58"/>
      <c r="AP84" s="59"/>
      <c r="AQ84" s="59"/>
      <c r="AR84" s="45">
        <f t="shared" si="6"/>
        <v>0</v>
      </c>
      <c r="AS84" s="61"/>
      <c r="AT84" s="59"/>
      <c r="AU84" s="59"/>
      <c r="AV84" s="45">
        <f t="shared" si="7"/>
        <v>0</v>
      </c>
      <c r="AW84" s="60"/>
      <c r="AX84" s="59"/>
      <c r="AY84" s="59"/>
      <c r="AZ84" s="45">
        <f t="shared" si="8"/>
        <v>0</v>
      </c>
      <c r="BA84" s="58"/>
      <c r="BB84" s="59"/>
      <c r="BC84" s="59"/>
      <c r="BD84" s="45">
        <f t="shared" si="9"/>
        <v>0</v>
      </c>
      <c r="BE84" s="60"/>
      <c r="BF84" s="59"/>
      <c r="BG84" s="59"/>
      <c r="BH84" s="45">
        <f t="shared" si="10"/>
        <v>0</v>
      </c>
      <c r="BI84" s="58"/>
      <c r="BJ84" s="59"/>
      <c r="BK84" s="59"/>
      <c r="BL84" s="45">
        <f t="shared" si="11"/>
        <v>0</v>
      </c>
      <c r="BM84" s="60"/>
      <c r="BN84" s="59"/>
      <c r="BO84" s="59"/>
      <c r="BP84" s="45">
        <f t="shared" si="12"/>
        <v>0</v>
      </c>
      <c r="BQ84" s="58"/>
      <c r="BR84" s="59"/>
      <c r="BS84" s="59"/>
      <c r="BT84" s="45">
        <f t="shared" si="13"/>
        <v>0</v>
      </c>
      <c r="BU84" s="60"/>
      <c r="BV84" s="59"/>
      <c r="BW84" s="59"/>
      <c r="BX84" s="46">
        <f t="shared" si="14"/>
        <v>0</v>
      </c>
      <c r="BY84" s="14"/>
      <c r="BZ84" s="15"/>
      <c r="CA84" s="16"/>
      <c r="CB84" s="51">
        <f t="shared" si="15"/>
        <v>0</v>
      </c>
      <c r="CC84" s="17"/>
      <c r="CD84" s="15"/>
      <c r="CE84" s="18"/>
      <c r="CF84" s="51">
        <f t="shared" si="16"/>
        <v>0</v>
      </c>
      <c r="CG84" s="61"/>
      <c r="CH84" s="59"/>
      <c r="CI84" s="59"/>
      <c r="CJ84" s="45">
        <f t="shared" si="39"/>
        <v>0</v>
      </c>
      <c r="CK84" s="58"/>
      <c r="CL84" s="59"/>
      <c r="CM84" s="59"/>
      <c r="CN84" s="45">
        <f t="shared" si="40"/>
        <v>0</v>
      </c>
      <c r="CO84" s="61"/>
      <c r="CP84" s="59"/>
      <c r="CQ84" s="59"/>
      <c r="CR84" s="45">
        <f t="shared" si="41"/>
        <v>0</v>
      </c>
      <c r="CS84" s="60"/>
      <c r="CT84" s="59"/>
      <c r="CU84" s="59"/>
      <c r="CV84" s="45">
        <f t="shared" si="42"/>
        <v>0</v>
      </c>
      <c r="CW84" s="58"/>
      <c r="CX84" s="59"/>
      <c r="CY84" s="59"/>
      <c r="CZ84" s="45">
        <f t="shared" si="43"/>
        <v>0</v>
      </c>
      <c r="DA84" s="61"/>
      <c r="DB84" s="59"/>
      <c r="DC84" s="59"/>
      <c r="DD84" s="45">
        <f t="shared" si="44"/>
        <v>0</v>
      </c>
      <c r="DE84" s="60"/>
      <c r="DF84" s="59"/>
      <c r="DG84" s="59"/>
      <c r="DH84" s="45">
        <f t="shared" si="45"/>
        <v>0</v>
      </c>
      <c r="DI84" s="58"/>
      <c r="DJ84" s="59"/>
      <c r="DK84" s="59"/>
      <c r="DL84" s="48">
        <f t="shared" si="17"/>
        <v>0</v>
      </c>
      <c r="DM84" s="61"/>
      <c r="DN84" s="59"/>
      <c r="DO84" s="59"/>
      <c r="DP84" s="45">
        <f t="shared" si="18"/>
        <v>0</v>
      </c>
      <c r="DQ84" s="61"/>
      <c r="DR84" s="59"/>
      <c r="DS84" s="59"/>
      <c r="DT84" s="45">
        <f t="shared" si="19"/>
        <v>0</v>
      </c>
      <c r="DU84" s="60"/>
      <c r="DV84" s="59"/>
      <c r="DW84" s="59"/>
      <c r="DX84" s="45">
        <f t="shared" si="20"/>
        <v>0</v>
      </c>
      <c r="DY84" s="51">
        <f t="shared" si="46"/>
        <v>0</v>
      </c>
      <c r="DZ84" s="51">
        <f t="shared" si="47"/>
        <v>0</v>
      </c>
      <c r="EA84" s="51">
        <f t="shared" si="48"/>
        <v>0</v>
      </c>
      <c r="EB84" s="51">
        <f t="shared" si="49"/>
        <v>0</v>
      </c>
      <c r="EC84" s="257"/>
    </row>
    <row r="85" spans="1:133" ht="15.75" thickBot="1" x14ac:dyDescent="0.3">
      <c r="A85" s="438" t="s">
        <v>20</v>
      </c>
      <c r="B85" s="442" t="s">
        <v>63</v>
      </c>
      <c r="C85" s="444" t="s">
        <v>199</v>
      </c>
      <c r="D85" s="251" t="s">
        <v>18</v>
      </c>
      <c r="E85" s="58"/>
      <c r="F85" s="59"/>
      <c r="G85" s="59"/>
      <c r="H85" s="45">
        <f t="shared" si="37"/>
        <v>0</v>
      </c>
      <c r="I85" s="60"/>
      <c r="J85" s="59"/>
      <c r="K85" s="59"/>
      <c r="L85" s="45">
        <f t="shared" si="0"/>
        <v>0</v>
      </c>
      <c r="M85" s="59"/>
      <c r="N85" s="59"/>
      <c r="O85" s="59"/>
      <c r="P85" s="45">
        <f t="shared" si="22"/>
        <v>0</v>
      </c>
      <c r="Q85" s="58"/>
      <c r="R85" s="59"/>
      <c r="S85" s="59"/>
      <c r="T85" s="45">
        <f t="shared" si="38"/>
        <v>0</v>
      </c>
      <c r="U85" s="61"/>
      <c r="V85" s="59"/>
      <c r="W85" s="59"/>
      <c r="X85" s="45">
        <f t="shared" si="1"/>
        <v>0</v>
      </c>
      <c r="Y85" s="60"/>
      <c r="Z85" s="59"/>
      <c r="AA85" s="59"/>
      <c r="AB85" s="45">
        <f t="shared" si="2"/>
        <v>0</v>
      </c>
      <c r="AC85" s="58"/>
      <c r="AD85" s="59"/>
      <c r="AE85" s="59"/>
      <c r="AF85" s="45">
        <f t="shared" si="3"/>
        <v>0</v>
      </c>
      <c r="AG85" s="61"/>
      <c r="AH85" s="59"/>
      <c r="AI85" s="59"/>
      <c r="AJ85" s="45">
        <f t="shared" si="4"/>
        <v>0</v>
      </c>
      <c r="AK85" s="60"/>
      <c r="AL85" s="59"/>
      <c r="AM85" s="59"/>
      <c r="AN85" s="45">
        <f t="shared" si="5"/>
        <v>0</v>
      </c>
      <c r="AO85" s="58"/>
      <c r="AP85" s="59"/>
      <c r="AQ85" s="59"/>
      <c r="AR85" s="45">
        <f t="shared" si="6"/>
        <v>0</v>
      </c>
      <c r="AS85" s="61"/>
      <c r="AT85" s="59"/>
      <c r="AU85" s="59"/>
      <c r="AV85" s="45">
        <f t="shared" si="7"/>
        <v>0</v>
      </c>
      <c r="AW85" s="60"/>
      <c r="AX85" s="59"/>
      <c r="AY85" s="59"/>
      <c r="AZ85" s="45">
        <f t="shared" si="8"/>
        <v>0</v>
      </c>
      <c r="BA85" s="58"/>
      <c r="BB85" s="59"/>
      <c r="BC85" s="59"/>
      <c r="BD85" s="45">
        <f t="shared" si="9"/>
        <v>0</v>
      </c>
      <c r="BE85" s="60"/>
      <c r="BF85" s="59"/>
      <c r="BG85" s="59"/>
      <c r="BH85" s="45">
        <f t="shared" si="10"/>
        <v>0</v>
      </c>
      <c r="BI85" s="58"/>
      <c r="BJ85" s="59"/>
      <c r="BK85" s="59"/>
      <c r="BL85" s="45">
        <f t="shared" si="11"/>
        <v>0</v>
      </c>
      <c r="BM85" s="60"/>
      <c r="BN85" s="59"/>
      <c r="BO85" s="59"/>
      <c r="BP85" s="45">
        <f t="shared" si="12"/>
        <v>0</v>
      </c>
      <c r="BQ85" s="58"/>
      <c r="BR85" s="59"/>
      <c r="BS85" s="59"/>
      <c r="BT85" s="45">
        <f t="shared" si="13"/>
        <v>0</v>
      </c>
      <c r="BU85" s="60"/>
      <c r="BV85" s="59"/>
      <c r="BW85" s="59"/>
      <c r="BX85" s="46">
        <f t="shared" si="14"/>
        <v>0</v>
      </c>
      <c r="BY85" s="14"/>
      <c r="BZ85" s="15"/>
      <c r="CA85" s="16"/>
      <c r="CB85" s="51">
        <f t="shared" si="15"/>
        <v>0</v>
      </c>
      <c r="CC85" s="17"/>
      <c r="CD85" s="15"/>
      <c r="CE85" s="18"/>
      <c r="CF85" s="51">
        <f t="shared" si="16"/>
        <v>0</v>
      </c>
      <c r="CG85" s="61"/>
      <c r="CH85" s="59"/>
      <c r="CI85" s="59"/>
      <c r="CJ85" s="45">
        <f t="shared" si="39"/>
        <v>0</v>
      </c>
      <c r="CK85" s="58"/>
      <c r="CL85" s="59"/>
      <c r="CM85" s="59"/>
      <c r="CN85" s="45">
        <f t="shared" si="40"/>
        <v>0</v>
      </c>
      <c r="CO85" s="61"/>
      <c r="CP85" s="59"/>
      <c r="CQ85" s="59"/>
      <c r="CR85" s="45">
        <f t="shared" si="41"/>
        <v>0</v>
      </c>
      <c r="CS85" s="60"/>
      <c r="CT85" s="59"/>
      <c r="CU85" s="59"/>
      <c r="CV85" s="45">
        <f t="shared" si="42"/>
        <v>0</v>
      </c>
      <c r="CW85" s="58"/>
      <c r="CX85" s="59"/>
      <c r="CY85" s="59"/>
      <c r="CZ85" s="45">
        <f t="shared" si="43"/>
        <v>0</v>
      </c>
      <c r="DA85" s="61"/>
      <c r="DB85" s="59"/>
      <c r="DC85" s="59"/>
      <c r="DD85" s="45">
        <f t="shared" si="44"/>
        <v>0</v>
      </c>
      <c r="DE85" s="60"/>
      <c r="DF85" s="59"/>
      <c r="DG85" s="59"/>
      <c r="DH85" s="45">
        <f t="shared" si="45"/>
        <v>0</v>
      </c>
      <c r="DI85" s="58"/>
      <c r="DJ85" s="59"/>
      <c r="DK85" s="59"/>
      <c r="DL85" s="48">
        <f t="shared" si="17"/>
        <v>0</v>
      </c>
      <c r="DM85" s="61"/>
      <c r="DN85" s="59"/>
      <c r="DO85" s="59"/>
      <c r="DP85" s="45">
        <f t="shared" si="18"/>
        <v>0</v>
      </c>
      <c r="DQ85" s="61"/>
      <c r="DR85" s="59"/>
      <c r="DS85" s="59"/>
      <c r="DT85" s="45">
        <f t="shared" si="19"/>
        <v>0</v>
      </c>
      <c r="DU85" s="60"/>
      <c r="DV85" s="59"/>
      <c r="DW85" s="59"/>
      <c r="DX85" s="45">
        <f t="shared" si="20"/>
        <v>0</v>
      </c>
      <c r="DY85" s="51">
        <f t="shared" si="46"/>
        <v>0</v>
      </c>
      <c r="DZ85" s="51">
        <f t="shared" si="47"/>
        <v>0</v>
      </c>
      <c r="EA85" s="51">
        <f t="shared" si="48"/>
        <v>0</v>
      </c>
      <c r="EB85" s="51">
        <f t="shared" si="49"/>
        <v>0</v>
      </c>
      <c r="EC85" s="257"/>
    </row>
    <row r="86" spans="1:133" ht="15.75" thickBot="1" x14ac:dyDescent="0.3">
      <c r="A86" s="439"/>
      <c r="B86" s="443"/>
      <c r="C86" s="445"/>
      <c r="D86" s="252" t="s">
        <v>19</v>
      </c>
      <c r="E86" s="58"/>
      <c r="F86" s="59"/>
      <c r="G86" s="59"/>
      <c r="H86" s="45">
        <f t="shared" si="37"/>
        <v>0</v>
      </c>
      <c r="I86" s="60"/>
      <c r="J86" s="59"/>
      <c r="K86" s="59"/>
      <c r="L86" s="45">
        <f t="shared" si="0"/>
        <v>0</v>
      </c>
      <c r="M86" s="59"/>
      <c r="N86" s="59"/>
      <c r="O86" s="59"/>
      <c r="P86" s="45">
        <f t="shared" si="22"/>
        <v>0</v>
      </c>
      <c r="Q86" s="58"/>
      <c r="R86" s="59"/>
      <c r="S86" s="59"/>
      <c r="T86" s="45">
        <f t="shared" si="38"/>
        <v>0</v>
      </c>
      <c r="U86" s="61"/>
      <c r="V86" s="59"/>
      <c r="W86" s="59"/>
      <c r="X86" s="45">
        <f t="shared" si="1"/>
        <v>0</v>
      </c>
      <c r="Y86" s="60"/>
      <c r="Z86" s="59"/>
      <c r="AA86" s="59"/>
      <c r="AB86" s="45">
        <f t="shared" si="2"/>
        <v>0</v>
      </c>
      <c r="AC86" s="58"/>
      <c r="AD86" s="59"/>
      <c r="AE86" s="59"/>
      <c r="AF86" s="45">
        <f t="shared" si="3"/>
        <v>0</v>
      </c>
      <c r="AG86" s="61"/>
      <c r="AH86" s="59"/>
      <c r="AI86" s="59"/>
      <c r="AJ86" s="45">
        <f t="shared" si="4"/>
        <v>0</v>
      </c>
      <c r="AK86" s="60"/>
      <c r="AL86" s="59"/>
      <c r="AM86" s="59"/>
      <c r="AN86" s="45">
        <f t="shared" si="5"/>
        <v>0</v>
      </c>
      <c r="AO86" s="58"/>
      <c r="AP86" s="59"/>
      <c r="AQ86" s="59"/>
      <c r="AR86" s="45">
        <f t="shared" si="6"/>
        <v>0</v>
      </c>
      <c r="AS86" s="61"/>
      <c r="AT86" s="59"/>
      <c r="AU86" s="59"/>
      <c r="AV86" s="45">
        <f t="shared" si="7"/>
        <v>0</v>
      </c>
      <c r="AW86" s="60"/>
      <c r="AX86" s="59"/>
      <c r="AY86" s="59"/>
      <c r="AZ86" s="45">
        <f t="shared" si="8"/>
        <v>0</v>
      </c>
      <c r="BA86" s="58"/>
      <c r="BB86" s="59"/>
      <c r="BC86" s="59"/>
      <c r="BD86" s="45">
        <f t="shared" si="9"/>
        <v>0</v>
      </c>
      <c r="BE86" s="60"/>
      <c r="BF86" s="59"/>
      <c r="BG86" s="59"/>
      <c r="BH86" s="45">
        <f t="shared" si="10"/>
        <v>0</v>
      </c>
      <c r="BI86" s="58"/>
      <c r="BJ86" s="59"/>
      <c r="BK86" s="59"/>
      <c r="BL86" s="45">
        <f t="shared" si="11"/>
        <v>0</v>
      </c>
      <c r="BM86" s="60"/>
      <c r="BN86" s="59"/>
      <c r="BO86" s="59"/>
      <c r="BP86" s="45">
        <f t="shared" si="12"/>
        <v>0</v>
      </c>
      <c r="BQ86" s="58"/>
      <c r="BR86" s="59"/>
      <c r="BS86" s="59"/>
      <c r="BT86" s="45">
        <f t="shared" si="13"/>
        <v>0</v>
      </c>
      <c r="BU86" s="60"/>
      <c r="BV86" s="59"/>
      <c r="BW86" s="59"/>
      <c r="BX86" s="46">
        <f t="shared" si="14"/>
        <v>0</v>
      </c>
      <c r="BY86" s="14"/>
      <c r="BZ86" s="15"/>
      <c r="CA86" s="16"/>
      <c r="CB86" s="51">
        <f t="shared" si="15"/>
        <v>0</v>
      </c>
      <c r="CC86" s="17"/>
      <c r="CD86" s="15"/>
      <c r="CE86" s="18"/>
      <c r="CF86" s="51">
        <f t="shared" si="16"/>
        <v>0</v>
      </c>
      <c r="CG86" s="61"/>
      <c r="CH86" s="59"/>
      <c r="CI86" s="59"/>
      <c r="CJ86" s="45">
        <f t="shared" si="39"/>
        <v>0</v>
      </c>
      <c r="CK86" s="58"/>
      <c r="CL86" s="59"/>
      <c r="CM86" s="59"/>
      <c r="CN86" s="45">
        <f t="shared" si="40"/>
        <v>0</v>
      </c>
      <c r="CO86" s="61"/>
      <c r="CP86" s="59"/>
      <c r="CQ86" s="59"/>
      <c r="CR86" s="45">
        <f t="shared" si="41"/>
        <v>0</v>
      </c>
      <c r="CS86" s="60"/>
      <c r="CT86" s="59"/>
      <c r="CU86" s="59"/>
      <c r="CV86" s="45">
        <f t="shared" si="42"/>
        <v>0</v>
      </c>
      <c r="CW86" s="58"/>
      <c r="CX86" s="59"/>
      <c r="CY86" s="59"/>
      <c r="CZ86" s="45">
        <f t="shared" si="43"/>
        <v>0</v>
      </c>
      <c r="DA86" s="61"/>
      <c r="DB86" s="59"/>
      <c r="DC86" s="59"/>
      <c r="DD86" s="45">
        <f t="shared" si="44"/>
        <v>0</v>
      </c>
      <c r="DE86" s="60"/>
      <c r="DF86" s="59"/>
      <c r="DG86" s="59"/>
      <c r="DH86" s="45">
        <f t="shared" si="45"/>
        <v>0</v>
      </c>
      <c r="DI86" s="58"/>
      <c r="DJ86" s="59"/>
      <c r="DK86" s="59"/>
      <c r="DL86" s="48">
        <f t="shared" si="17"/>
        <v>0</v>
      </c>
      <c r="DM86" s="61"/>
      <c r="DN86" s="59"/>
      <c r="DO86" s="59"/>
      <c r="DP86" s="45">
        <f t="shared" si="18"/>
        <v>0</v>
      </c>
      <c r="DQ86" s="61"/>
      <c r="DR86" s="59"/>
      <c r="DS86" s="59"/>
      <c r="DT86" s="45">
        <f t="shared" si="19"/>
        <v>0</v>
      </c>
      <c r="DU86" s="60"/>
      <c r="DV86" s="59"/>
      <c r="DW86" s="59"/>
      <c r="DX86" s="45">
        <f t="shared" si="20"/>
        <v>0</v>
      </c>
      <c r="DY86" s="51">
        <f t="shared" si="46"/>
        <v>0</v>
      </c>
      <c r="DZ86" s="51">
        <f t="shared" si="47"/>
        <v>0</v>
      </c>
      <c r="EA86" s="51">
        <f t="shared" si="48"/>
        <v>0</v>
      </c>
      <c r="EB86" s="51">
        <f t="shared" si="49"/>
        <v>0</v>
      </c>
      <c r="EC86" s="257"/>
    </row>
    <row r="87" spans="1:133" ht="15.75" thickBot="1" x14ac:dyDescent="0.3">
      <c r="A87" s="438" t="s">
        <v>20</v>
      </c>
      <c r="B87" s="442" t="s">
        <v>64</v>
      </c>
      <c r="C87" s="444" t="s">
        <v>200</v>
      </c>
      <c r="D87" s="251" t="s">
        <v>18</v>
      </c>
      <c r="E87" s="58"/>
      <c r="F87" s="59"/>
      <c r="G87" s="59"/>
      <c r="H87" s="45">
        <f t="shared" si="37"/>
        <v>0</v>
      </c>
      <c r="I87" s="82"/>
      <c r="J87" s="83"/>
      <c r="K87" s="83"/>
      <c r="L87" s="45">
        <f t="shared" si="0"/>
        <v>0</v>
      </c>
      <c r="M87" s="59"/>
      <c r="N87" s="59"/>
      <c r="O87" s="59"/>
      <c r="P87" s="45">
        <f t="shared" si="22"/>
        <v>0</v>
      </c>
      <c r="Q87" s="58"/>
      <c r="R87" s="59"/>
      <c r="S87" s="59"/>
      <c r="T87" s="45">
        <f t="shared" si="38"/>
        <v>0</v>
      </c>
      <c r="U87" s="61"/>
      <c r="V87" s="59"/>
      <c r="W87" s="59"/>
      <c r="X87" s="45">
        <f t="shared" si="1"/>
        <v>0</v>
      </c>
      <c r="Y87" s="60"/>
      <c r="Z87" s="59"/>
      <c r="AA87" s="59"/>
      <c r="AB87" s="45">
        <f t="shared" si="2"/>
        <v>0</v>
      </c>
      <c r="AC87" s="58"/>
      <c r="AD87" s="59"/>
      <c r="AE87" s="59"/>
      <c r="AF87" s="45">
        <f t="shared" si="3"/>
        <v>0</v>
      </c>
      <c r="AG87" s="61"/>
      <c r="AH87" s="59"/>
      <c r="AI87" s="59"/>
      <c r="AJ87" s="45">
        <f t="shared" si="4"/>
        <v>0</v>
      </c>
      <c r="AK87" s="60"/>
      <c r="AL87" s="59"/>
      <c r="AM87" s="59"/>
      <c r="AN87" s="45">
        <f t="shared" si="5"/>
        <v>0</v>
      </c>
      <c r="AO87" s="58"/>
      <c r="AP87" s="59"/>
      <c r="AQ87" s="59"/>
      <c r="AR87" s="45">
        <f t="shared" si="6"/>
        <v>0</v>
      </c>
      <c r="AS87" s="61"/>
      <c r="AT87" s="59"/>
      <c r="AU87" s="59"/>
      <c r="AV87" s="45">
        <f t="shared" si="7"/>
        <v>0</v>
      </c>
      <c r="AW87" s="60"/>
      <c r="AX87" s="59"/>
      <c r="AY87" s="59"/>
      <c r="AZ87" s="45">
        <f t="shared" si="8"/>
        <v>0</v>
      </c>
      <c r="BA87" s="58"/>
      <c r="BB87" s="59"/>
      <c r="BC87" s="59"/>
      <c r="BD87" s="45">
        <f t="shared" si="9"/>
        <v>0</v>
      </c>
      <c r="BE87" s="60"/>
      <c r="BF87" s="59"/>
      <c r="BG87" s="59"/>
      <c r="BH87" s="45">
        <f t="shared" si="10"/>
        <v>0</v>
      </c>
      <c r="BI87" s="58"/>
      <c r="BJ87" s="59"/>
      <c r="BK87" s="59"/>
      <c r="BL87" s="45">
        <f t="shared" si="11"/>
        <v>0</v>
      </c>
      <c r="BM87" s="60"/>
      <c r="BN87" s="59"/>
      <c r="BO87" s="59"/>
      <c r="BP87" s="45">
        <f t="shared" si="12"/>
        <v>0</v>
      </c>
      <c r="BQ87" s="58"/>
      <c r="BR87" s="59"/>
      <c r="BS87" s="59"/>
      <c r="BT87" s="45">
        <f t="shared" si="13"/>
        <v>0</v>
      </c>
      <c r="BU87" s="60"/>
      <c r="BV87" s="59"/>
      <c r="BW87" s="59"/>
      <c r="BX87" s="46">
        <f t="shared" si="14"/>
        <v>0</v>
      </c>
      <c r="BY87" s="14"/>
      <c r="BZ87" s="15"/>
      <c r="CA87" s="16"/>
      <c r="CB87" s="51">
        <f t="shared" si="15"/>
        <v>0</v>
      </c>
      <c r="CC87" s="17"/>
      <c r="CD87" s="15"/>
      <c r="CE87" s="18"/>
      <c r="CF87" s="51">
        <f t="shared" si="16"/>
        <v>0</v>
      </c>
      <c r="CG87" s="61"/>
      <c r="CH87" s="59"/>
      <c r="CI87" s="59"/>
      <c r="CJ87" s="45">
        <f t="shared" si="39"/>
        <v>0</v>
      </c>
      <c r="CK87" s="58"/>
      <c r="CL87" s="59"/>
      <c r="CM87" s="59"/>
      <c r="CN87" s="45">
        <f t="shared" si="40"/>
        <v>0</v>
      </c>
      <c r="CO87" s="61"/>
      <c r="CP87" s="59"/>
      <c r="CQ87" s="59"/>
      <c r="CR87" s="45">
        <f t="shared" si="41"/>
        <v>0</v>
      </c>
      <c r="CS87" s="60"/>
      <c r="CT87" s="59"/>
      <c r="CU87" s="59"/>
      <c r="CV87" s="45">
        <f t="shared" si="42"/>
        <v>0</v>
      </c>
      <c r="CW87" s="58"/>
      <c r="CX87" s="59"/>
      <c r="CY87" s="59"/>
      <c r="CZ87" s="45">
        <f t="shared" si="43"/>
        <v>0</v>
      </c>
      <c r="DA87" s="61"/>
      <c r="DB87" s="59"/>
      <c r="DC87" s="59"/>
      <c r="DD87" s="45">
        <f t="shared" si="44"/>
        <v>0</v>
      </c>
      <c r="DE87" s="60"/>
      <c r="DF87" s="59"/>
      <c r="DG87" s="59"/>
      <c r="DH87" s="45">
        <f t="shared" si="45"/>
        <v>0</v>
      </c>
      <c r="DI87" s="58"/>
      <c r="DJ87" s="59"/>
      <c r="DK87" s="59"/>
      <c r="DL87" s="48">
        <f t="shared" si="17"/>
        <v>0</v>
      </c>
      <c r="DM87" s="61"/>
      <c r="DN87" s="59"/>
      <c r="DO87" s="59"/>
      <c r="DP87" s="45">
        <f t="shared" si="18"/>
        <v>0</v>
      </c>
      <c r="DQ87" s="61"/>
      <c r="DR87" s="59"/>
      <c r="DS87" s="59"/>
      <c r="DT87" s="45">
        <f t="shared" si="19"/>
        <v>0</v>
      </c>
      <c r="DU87" s="60"/>
      <c r="DV87" s="59"/>
      <c r="DW87" s="59"/>
      <c r="DX87" s="45">
        <f t="shared" si="20"/>
        <v>0</v>
      </c>
      <c r="DY87" s="51">
        <f t="shared" si="46"/>
        <v>0</v>
      </c>
      <c r="DZ87" s="51">
        <f t="shared" si="47"/>
        <v>0</v>
      </c>
      <c r="EA87" s="51">
        <f t="shared" si="48"/>
        <v>0</v>
      </c>
      <c r="EB87" s="51">
        <f t="shared" si="49"/>
        <v>0</v>
      </c>
      <c r="EC87" s="257"/>
    </row>
    <row r="88" spans="1:133" ht="15.75" thickBot="1" x14ac:dyDescent="0.3">
      <c r="A88" s="439"/>
      <c r="B88" s="443"/>
      <c r="C88" s="445"/>
      <c r="D88" s="252" t="s">
        <v>19</v>
      </c>
      <c r="E88" s="58"/>
      <c r="F88" s="59"/>
      <c r="G88" s="59"/>
      <c r="H88" s="45">
        <f t="shared" si="37"/>
        <v>0</v>
      </c>
      <c r="I88" s="82"/>
      <c r="J88" s="83"/>
      <c r="K88" s="83"/>
      <c r="L88" s="45">
        <f t="shared" si="0"/>
        <v>0</v>
      </c>
      <c r="M88" s="59"/>
      <c r="N88" s="59"/>
      <c r="O88" s="59"/>
      <c r="P88" s="45">
        <f t="shared" si="22"/>
        <v>0</v>
      </c>
      <c r="Q88" s="58"/>
      <c r="R88" s="59"/>
      <c r="S88" s="59"/>
      <c r="T88" s="45">
        <f t="shared" si="38"/>
        <v>0</v>
      </c>
      <c r="U88" s="61"/>
      <c r="V88" s="59"/>
      <c r="W88" s="59"/>
      <c r="X88" s="45">
        <f t="shared" si="1"/>
        <v>0</v>
      </c>
      <c r="Y88" s="60"/>
      <c r="Z88" s="59"/>
      <c r="AA88" s="59"/>
      <c r="AB88" s="45">
        <f t="shared" si="2"/>
        <v>0</v>
      </c>
      <c r="AC88" s="58"/>
      <c r="AD88" s="59"/>
      <c r="AE88" s="59"/>
      <c r="AF88" s="45">
        <f t="shared" si="3"/>
        <v>0</v>
      </c>
      <c r="AG88" s="61"/>
      <c r="AH88" s="59"/>
      <c r="AI88" s="59"/>
      <c r="AJ88" s="45">
        <f t="shared" si="4"/>
        <v>0</v>
      </c>
      <c r="AK88" s="60"/>
      <c r="AL88" s="59"/>
      <c r="AM88" s="59"/>
      <c r="AN88" s="45">
        <f t="shared" si="5"/>
        <v>0</v>
      </c>
      <c r="AO88" s="58"/>
      <c r="AP88" s="59"/>
      <c r="AQ88" s="59"/>
      <c r="AR88" s="45">
        <f t="shared" si="6"/>
        <v>0</v>
      </c>
      <c r="AS88" s="61"/>
      <c r="AT88" s="59"/>
      <c r="AU88" s="63"/>
      <c r="AV88" s="45">
        <f t="shared" si="7"/>
        <v>0</v>
      </c>
      <c r="AW88" s="60"/>
      <c r="AX88" s="59"/>
      <c r="AY88" s="59"/>
      <c r="AZ88" s="45">
        <f t="shared" si="8"/>
        <v>0</v>
      </c>
      <c r="BA88" s="58"/>
      <c r="BB88" s="59"/>
      <c r="BC88" s="59"/>
      <c r="BD88" s="45">
        <f t="shared" si="9"/>
        <v>0</v>
      </c>
      <c r="BE88" s="60"/>
      <c r="BF88" s="59"/>
      <c r="BG88" s="59"/>
      <c r="BH88" s="45">
        <f t="shared" si="10"/>
        <v>0</v>
      </c>
      <c r="BI88" s="58"/>
      <c r="BJ88" s="59"/>
      <c r="BK88" s="59"/>
      <c r="BL88" s="45">
        <f t="shared" si="11"/>
        <v>0</v>
      </c>
      <c r="BM88" s="60"/>
      <c r="BN88" s="59"/>
      <c r="BO88" s="59"/>
      <c r="BP88" s="45">
        <f t="shared" si="12"/>
        <v>0</v>
      </c>
      <c r="BQ88" s="58"/>
      <c r="BR88" s="59"/>
      <c r="BS88" s="59"/>
      <c r="BT88" s="45">
        <f t="shared" si="13"/>
        <v>0</v>
      </c>
      <c r="BU88" s="60"/>
      <c r="BV88" s="59"/>
      <c r="BW88" s="59"/>
      <c r="BX88" s="46">
        <f t="shared" si="14"/>
        <v>0</v>
      </c>
      <c r="BY88" s="14"/>
      <c r="BZ88" s="15"/>
      <c r="CA88" s="16"/>
      <c r="CB88" s="51">
        <f t="shared" si="15"/>
        <v>0</v>
      </c>
      <c r="CC88" s="17"/>
      <c r="CD88" s="15"/>
      <c r="CE88" s="18"/>
      <c r="CF88" s="51">
        <f t="shared" si="16"/>
        <v>0</v>
      </c>
      <c r="CG88" s="61"/>
      <c r="CH88" s="59"/>
      <c r="CI88" s="59"/>
      <c r="CJ88" s="45">
        <f t="shared" si="39"/>
        <v>0</v>
      </c>
      <c r="CK88" s="58"/>
      <c r="CL88" s="59"/>
      <c r="CM88" s="59"/>
      <c r="CN88" s="45">
        <f t="shared" si="40"/>
        <v>0</v>
      </c>
      <c r="CO88" s="61"/>
      <c r="CP88" s="59"/>
      <c r="CQ88" s="59"/>
      <c r="CR88" s="45">
        <f t="shared" si="41"/>
        <v>0</v>
      </c>
      <c r="CS88" s="60"/>
      <c r="CT88" s="59"/>
      <c r="CU88" s="59"/>
      <c r="CV88" s="45">
        <f t="shared" si="42"/>
        <v>0</v>
      </c>
      <c r="CW88" s="58"/>
      <c r="CX88" s="59"/>
      <c r="CY88" s="59"/>
      <c r="CZ88" s="45">
        <f t="shared" si="43"/>
        <v>0</v>
      </c>
      <c r="DA88" s="61"/>
      <c r="DB88" s="59"/>
      <c r="DC88" s="59"/>
      <c r="DD88" s="45">
        <f t="shared" si="44"/>
        <v>0</v>
      </c>
      <c r="DE88" s="60"/>
      <c r="DF88" s="59"/>
      <c r="DG88" s="59"/>
      <c r="DH88" s="45">
        <f t="shared" si="45"/>
        <v>0</v>
      </c>
      <c r="DI88" s="58"/>
      <c r="DJ88" s="59"/>
      <c r="DK88" s="59"/>
      <c r="DL88" s="48">
        <f t="shared" si="17"/>
        <v>0</v>
      </c>
      <c r="DM88" s="61"/>
      <c r="DN88" s="59"/>
      <c r="DO88" s="59"/>
      <c r="DP88" s="45">
        <f t="shared" si="18"/>
        <v>0</v>
      </c>
      <c r="DQ88" s="61"/>
      <c r="DR88" s="59"/>
      <c r="DS88" s="59"/>
      <c r="DT88" s="45">
        <f t="shared" si="19"/>
        <v>0</v>
      </c>
      <c r="DU88" s="60"/>
      <c r="DV88" s="59"/>
      <c r="DW88" s="59"/>
      <c r="DX88" s="45">
        <f t="shared" si="20"/>
        <v>0</v>
      </c>
      <c r="DY88" s="51">
        <f t="shared" si="46"/>
        <v>0</v>
      </c>
      <c r="DZ88" s="51">
        <f t="shared" si="47"/>
        <v>0</v>
      </c>
      <c r="EA88" s="51">
        <f t="shared" si="48"/>
        <v>0</v>
      </c>
      <c r="EB88" s="51">
        <f t="shared" si="49"/>
        <v>0</v>
      </c>
      <c r="EC88" s="257"/>
    </row>
    <row r="89" spans="1:133" ht="15.75" thickBot="1" x14ac:dyDescent="0.3">
      <c r="A89" s="438" t="s">
        <v>20</v>
      </c>
      <c r="B89" s="442" t="s">
        <v>65</v>
      </c>
      <c r="C89" s="444" t="s">
        <v>201</v>
      </c>
      <c r="D89" s="251" t="s">
        <v>18</v>
      </c>
      <c r="E89" s="58"/>
      <c r="F89" s="59"/>
      <c r="G89" s="59"/>
      <c r="H89" s="45">
        <f t="shared" si="37"/>
        <v>0</v>
      </c>
      <c r="I89" s="60"/>
      <c r="J89" s="59"/>
      <c r="K89" s="59"/>
      <c r="L89" s="45">
        <f t="shared" si="0"/>
        <v>0</v>
      </c>
      <c r="M89" s="59"/>
      <c r="N89" s="59"/>
      <c r="O89" s="59"/>
      <c r="P89" s="45">
        <f t="shared" si="22"/>
        <v>0</v>
      </c>
      <c r="Q89" s="58"/>
      <c r="R89" s="59"/>
      <c r="S89" s="59"/>
      <c r="T89" s="45">
        <f t="shared" si="38"/>
        <v>0</v>
      </c>
      <c r="U89" s="61"/>
      <c r="V89" s="59"/>
      <c r="W89" s="59"/>
      <c r="X89" s="45">
        <f t="shared" si="1"/>
        <v>0</v>
      </c>
      <c r="Y89" s="60"/>
      <c r="Z89" s="59"/>
      <c r="AA89" s="59"/>
      <c r="AB89" s="45">
        <f t="shared" si="2"/>
        <v>0</v>
      </c>
      <c r="AC89" s="58"/>
      <c r="AD89" s="59"/>
      <c r="AE89" s="59"/>
      <c r="AF89" s="45">
        <f t="shared" si="3"/>
        <v>0</v>
      </c>
      <c r="AG89" s="61"/>
      <c r="AH89" s="59"/>
      <c r="AI89" s="59"/>
      <c r="AJ89" s="45">
        <f t="shared" si="4"/>
        <v>0</v>
      </c>
      <c r="AK89" s="60"/>
      <c r="AL89" s="59"/>
      <c r="AM89" s="59"/>
      <c r="AN89" s="45">
        <f t="shared" si="5"/>
        <v>0</v>
      </c>
      <c r="AO89" s="58"/>
      <c r="AP89" s="59"/>
      <c r="AQ89" s="59"/>
      <c r="AR89" s="45">
        <f t="shared" si="6"/>
        <v>0</v>
      </c>
      <c r="AS89" s="61"/>
      <c r="AT89" s="59"/>
      <c r="AU89" s="63"/>
      <c r="AV89" s="45">
        <f t="shared" si="7"/>
        <v>0</v>
      </c>
      <c r="AW89" s="60"/>
      <c r="AX89" s="59"/>
      <c r="AY89" s="59"/>
      <c r="AZ89" s="45">
        <f t="shared" si="8"/>
        <v>0</v>
      </c>
      <c r="BA89" s="58"/>
      <c r="BB89" s="59"/>
      <c r="BC89" s="59"/>
      <c r="BD89" s="45">
        <f t="shared" si="9"/>
        <v>0</v>
      </c>
      <c r="BE89" s="60"/>
      <c r="BF89" s="59"/>
      <c r="BG89" s="59"/>
      <c r="BH89" s="45">
        <f t="shared" si="10"/>
        <v>0</v>
      </c>
      <c r="BI89" s="58"/>
      <c r="BJ89" s="59"/>
      <c r="BK89" s="59"/>
      <c r="BL89" s="45">
        <f t="shared" si="11"/>
        <v>0</v>
      </c>
      <c r="BM89" s="60"/>
      <c r="BN89" s="59"/>
      <c r="BO89" s="59"/>
      <c r="BP89" s="45">
        <f t="shared" si="12"/>
        <v>0</v>
      </c>
      <c r="BQ89" s="58"/>
      <c r="BR89" s="59"/>
      <c r="BS89" s="59"/>
      <c r="BT89" s="45">
        <f t="shared" si="13"/>
        <v>0</v>
      </c>
      <c r="BU89" s="60"/>
      <c r="BV89" s="59"/>
      <c r="BW89" s="59"/>
      <c r="BX89" s="46">
        <f t="shared" si="14"/>
        <v>0</v>
      </c>
      <c r="BY89" s="14"/>
      <c r="BZ89" s="15"/>
      <c r="CA89" s="16"/>
      <c r="CB89" s="51">
        <f t="shared" si="15"/>
        <v>0</v>
      </c>
      <c r="CC89" s="17"/>
      <c r="CD89" s="15"/>
      <c r="CE89" s="18"/>
      <c r="CF89" s="51">
        <f t="shared" si="16"/>
        <v>0</v>
      </c>
      <c r="CG89" s="61"/>
      <c r="CH89" s="59"/>
      <c r="CI89" s="59"/>
      <c r="CJ89" s="45">
        <f t="shared" si="39"/>
        <v>0</v>
      </c>
      <c r="CK89" s="58"/>
      <c r="CL89" s="59"/>
      <c r="CM89" s="59"/>
      <c r="CN89" s="45">
        <f t="shared" si="40"/>
        <v>0</v>
      </c>
      <c r="CO89" s="61"/>
      <c r="CP89" s="59"/>
      <c r="CQ89" s="59"/>
      <c r="CR89" s="45">
        <f t="shared" si="41"/>
        <v>0</v>
      </c>
      <c r="CS89" s="60"/>
      <c r="CT89" s="59"/>
      <c r="CU89" s="59"/>
      <c r="CV89" s="45">
        <f t="shared" si="42"/>
        <v>0</v>
      </c>
      <c r="CW89" s="58"/>
      <c r="CX89" s="59"/>
      <c r="CY89" s="59"/>
      <c r="CZ89" s="45">
        <f t="shared" si="43"/>
        <v>0</v>
      </c>
      <c r="DA89" s="61"/>
      <c r="DB89" s="59"/>
      <c r="DC89" s="59"/>
      <c r="DD89" s="45">
        <f t="shared" si="44"/>
        <v>0</v>
      </c>
      <c r="DE89" s="60"/>
      <c r="DF89" s="59"/>
      <c r="DG89" s="59"/>
      <c r="DH89" s="45">
        <f t="shared" si="45"/>
        <v>0</v>
      </c>
      <c r="DI89" s="58"/>
      <c r="DJ89" s="59"/>
      <c r="DK89" s="59"/>
      <c r="DL89" s="48">
        <f t="shared" si="17"/>
        <v>0</v>
      </c>
      <c r="DM89" s="61"/>
      <c r="DN89" s="59"/>
      <c r="DO89" s="59"/>
      <c r="DP89" s="45">
        <f t="shared" si="18"/>
        <v>0</v>
      </c>
      <c r="DQ89" s="61"/>
      <c r="DR89" s="59"/>
      <c r="DS89" s="59"/>
      <c r="DT89" s="45">
        <f t="shared" si="19"/>
        <v>0</v>
      </c>
      <c r="DU89" s="60"/>
      <c r="DV89" s="59"/>
      <c r="DW89" s="59"/>
      <c r="DX89" s="45">
        <f t="shared" si="20"/>
        <v>0</v>
      </c>
      <c r="DY89" s="51">
        <f t="shared" si="46"/>
        <v>0</v>
      </c>
      <c r="DZ89" s="51">
        <f t="shared" si="47"/>
        <v>0</v>
      </c>
      <c r="EA89" s="51">
        <f t="shared" si="48"/>
        <v>0</v>
      </c>
      <c r="EB89" s="51">
        <f t="shared" si="49"/>
        <v>0</v>
      </c>
      <c r="EC89" s="257"/>
    </row>
    <row r="90" spans="1:133" ht="15.75" thickBot="1" x14ac:dyDescent="0.3">
      <c r="A90" s="439"/>
      <c r="B90" s="443"/>
      <c r="C90" s="445"/>
      <c r="D90" s="252" t="s">
        <v>19</v>
      </c>
      <c r="E90" s="58"/>
      <c r="F90" s="59"/>
      <c r="G90" s="59"/>
      <c r="H90" s="45">
        <f t="shared" si="37"/>
        <v>0</v>
      </c>
      <c r="I90" s="60"/>
      <c r="J90" s="59"/>
      <c r="K90" s="59"/>
      <c r="L90" s="45">
        <f t="shared" si="0"/>
        <v>0</v>
      </c>
      <c r="M90" s="59"/>
      <c r="N90" s="59"/>
      <c r="O90" s="59"/>
      <c r="P90" s="45">
        <f t="shared" si="22"/>
        <v>0</v>
      </c>
      <c r="Q90" s="58"/>
      <c r="R90" s="59"/>
      <c r="S90" s="59"/>
      <c r="T90" s="45">
        <f t="shared" si="38"/>
        <v>0</v>
      </c>
      <c r="U90" s="61"/>
      <c r="V90" s="59"/>
      <c r="W90" s="59"/>
      <c r="X90" s="45">
        <f t="shared" si="1"/>
        <v>0</v>
      </c>
      <c r="Y90" s="60"/>
      <c r="Z90" s="59"/>
      <c r="AA90" s="59"/>
      <c r="AB90" s="45">
        <f t="shared" si="2"/>
        <v>0</v>
      </c>
      <c r="AC90" s="58"/>
      <c r="AD90" s="59"/>
      <c r="AE90" s="59"/>
      <c r="AF90" s="45">
        <f t="shared" si="3"/>
        <v>0</v>
      </c>
      <c r="AG90" s="61"/>
      <c r="AH90" s="59"/>
      <c r="AI90" s="59"/>
      <c r="AJ90" s="45">
        <f t="shared" si="4"/>
        <v>0</v>
      </c>
      <c r="AK90" s="60"/>
      <c r="AL90" s="59"/>
      <c r="AM90" s="59"/>
      <c r="AN90" s="45">
        <f t="shared" si="5"/>
        <v>0</v>
      </c>
      <c r="AO90" s="58"/>
      <c r="AP90" s="59"/>
      <c r="AQ90" s="59"/>
      <c r="AR90" s="45">
        <f t="shared" si="6"/>
        <v>0</v>
      </c>
      <c r="AS90" s="61"/>
      <c r="AT90" s="59"/>
      <c r="AU90" s="84"/>
      <c r="AV90" s="45">
        <f t="shared" si="7"/>
        <v>0</v>
      </c>
      <c r="AW90" s="60"/>
      <c r="AX90" s="59"/>
      <c r="AY90" s="59"/>
      <c r="AZ90" s="45">
        <f t="shared" si="8"/>
        <v>0</v>
      </c>
      <c r="BA90" s="58"/>
      <c r="BB90" s="59"/>
      <c r="BC90" s="59"/>
      <c r="BD90" s="45">
        <f t="shared" si="9"/>
        <v>0</v>
      </c>
      <c r="BE90" s="60"/>
      <c r="BF90" s="59"/>
      <c r="BG90" s="59"/>
      <c r="BH90" s="45">
        <f t="shared" si="10"/>
        <v>0</v>
      </c>
      <c r="BI90" s="58"/>
      <c r="BJ90" s="59"/>
      <c r="BK90" s="59"/>
      <c r="BL90" s="45">
        <f t="shared" si="11"/>
        <v>0</v>
      </c>
      <c r="BM90" s="60"/>
      <c r="BN90" s="59"/>
      <c r="BO90" s="59"/>
      <c r="BP90" s="45">
        <f t="shared" si="12"/>
        <v>0</v>
      </c>
      <c r="BQ90" s="58"/>
      <c r="BR90" s="59"/>
      <c r="BS90" s="59"/>
      <c r="BT90" s="45">
        <f t="shared" si="13"/>
        <v>0</v>
      </c>
      <c r="BU90" s="60"/>
      <c r="BV90" s="59"/>
      <c r="BW90" s="59"/>
      <c r="BX90" s="46">
        <f t="shared" si="14"/>
        <v>0</v>
      </c>
      <c r="BY90" s="14"/>
      <c r="BZ90" s="15"/>
      <c r="CA90" s="16"/>
      <c r="CB90" s="51">
        <f t="shared" si="15"/>
        <v>0</v>
      </c>
      <c r="CC90" s="17"/>
      <c r="CD90" s="15"/>
      <c r="CE90" s="18"/>
      <c r="CF90" s="51">
        <f t="shared" si="16"/>
        <v>0</v>
      </c>
      <c r="CG90" s="61"/>
      <c r="CH90" s="59"/>
      <c r="CI90" s="59"/>
      <c r="CJ90" s="45">
        <f t="shared" si="39"/>
        <v>0</v>
      </c>
      <c r="CK90" s="58"/>
      <c r="CL90" s="59"/>
      <c r="CM90" s="59"/>
      <c r="CN90" s="45">
        <f t="shared" si="40"/>
        <v>0</v>
      </c>
      <c r="CO90" s="61"/>
      <c r="CP90" s="59"/>
      <c r="CQ90" s="59"/>
      <c r="CR90" s="45">
        <f t="shared" si="41"/>
        <v>0</v>
      </c>
      <c r="CS90" s="60"/>
      <c r="CT90" s="59"/>
      <c r="CU90" s="59"/>
      <c r="CV90" s="45">
        <f t="shared" si="42"/>
        <v>0</v>
      </c>
      <c r="CW90" s="58"/>
      <c r="CX90" s="59"/>
      <c r="CY90" s="59"/>
      <c r="CZ90" s="45">
        <f t="shared" si="43"/>
        <v>0</v>
      </c>
      <c r="DA90" s="61"/>
      <c r="DB90" s="59"/>
      <c r="DC90" s="59"/>
      <c r="DD90" s="45">
        <f t="shared" si="44"/>
        <v>0</v>
      </c>
      <c r="DE90" s="60"/>
      <c r="DF90" s="59"/>
      <c r="DG90" s="59"/>
      <c r="DH90" s="45">
        <f t="shared" si="45"/>
        <v>0</v>
      </c>
      <c r="DI90" s="58"/>
      <c r="DJ90" s="59"/>
      <c r="DK90" s="59"/>
      <c r="DL90" s="48">
        <f t="shared" si="17"/>
        <v>0</v>
      </c>
      <c r="DM90" s="61"/>
      <c r="DN90" s="59"/>
      <c r="DO90" s="59"/>
      <c r="DP90" s="45">
        <f t="shared" si="18"/>
        <v>0</v>
      </c>
      <c r="DQ90" s="61"/>
      <c r="DR90" s="59"/>
      <c r="DS90" s="59"/>
      <c r="DT90" s="45">
        <f t="shared" si="19"/>
        <v>0</v>
      </c>
      <c r="DU90" s="60"/>
      <c r="DV90" s="59"/>
      <c r="DW90" s="59"/>
      <c r="DX90" s="45">
        <f t="shared" si="20"/>
        <v>0</v>
      </c>
      <c r="DY90" s="51">
        <f t="shared" si="46"/>
        <v>0</v>
      </c>
      <c r="DZ90" s="51">
        <f t="shared" si="47"/>
        <v>0</v>
      </c>
      <c r="EA90" s="51">
        <f t="shared" si="48"/>
        <v>0</v>
      </c>
      <c r="EB90" s="51">
        <f t="shared" si="49"/>
        <v>0</v>
      </c>
      <c r="EC90" s="257"/>
    </row>
    <row r="91" spans="1:133" ht="15.75" thickBot="1" x14ac:dyDescent="0.3">
      <c r="A91" s="438" t="s">
        <v>20</v>
      </c>
      <c r="B91" s="442" t="s">
        <v>66</v>
      </c>
      <c r="C91" s="444" t="s">
        <v>76</v>
      </c>
      <c r="D91" s="251" t="s">
        <v>18</v>
      </c>
      <c r="E91" s="58"/>
      <c r="F91" s="59"/>
      <c r="G91" s="59"/>
      <c r="H91" s="45">
        <f t="shared" si="37"/>
        <v>0</v>
      </c>
      <c r="I91" s="60"/>
      <c r="J91" s="59"/>
      <c r="K91" s="59"/>
      <c r="L91" s="45">
        <f t="shared" si="0"/>
        <v>0</v>
      </c>
      <c r="M91" s="59"/>
      <c r="N91" s="59"/>
      <c r="O91" s="59"/>
      <c r="P91" s="45">
        <f t="shared" si="22"/>
        <v>0</v>
      </c>
      <c r="Q91" s="58"/>
      <c r="R91" s="59"/>
      <c r="S91" s="59"/>
      <c r="T91" s="45">
        <f t="shared" si="38"/>
        <v>0</v>
      </c>
      <c r="U91" s="61"/>
      <c r="V91" s="59"/>
      <c r="W91" s="59"/>
      <c r="X91" s="45">
        <f t="shared" si="1"/>
        <v>0</v>
      </c>
      <c r="Y91" s="60"/>
      <c r="Z91" s="59"/>
      <c r="AA91" s="59"/>
      <c r="AB91" s="45">
        <f t="shared" si="2"/>
        <v>0</v>
      </c>
      <c r="AC91" s="58"/>
      <c r="AD91" s="59"/>
      <c r="AE91" s="59"/>
      <c r="AF91" s="45">
        <f t="shared" si="3"/>
        <v>0</v>
      </c>
      <c r="AG91" s="61"/>
      <c r="AH91" s="59"/>
      <c r="AI91" s="59"/>
      <c r="AJ91" s="45">
        <f t="shared" si="4"/>
        <v>0</v>
      </c>
      <c r="AK91" s="60"/>
      <c r="AL91" s="59"/>
      <c r="AM91" s="59"/>
      <c r="AN91" s="45">
        <f t="shared" si="5"/>
        <v>0</v>
      </c>
      <c r="AO91" s="58"/>
      <c r="AP91" s="59"/>
      <c r="AQ91" s="59"/>
      <c r="AR91" s="45">
        <f t="shared" si="6"/>
        <v>0</v>
      </c>
      <c r="AS91" s="61"/>
      <c r="AT91" s="59"/>
      <c r="AU91" s="65"/>
      <c r="AV91" s="45">
        <f t="shared" si="7"/>
        <v>0</v>
      </c>
      <c r="AW91" s="60"/>
      <c r="AX91" s="59"/>
      <c r="AY91" s="59"/>
      <c r="AZ91" s="45">
        <f t="shared" si="8"/>
        <v>0</v>
      </c>
      <c r="BA91" s="58"/>
      <c r="BB91" s="59"/>
      <c r="BC91" s="59"/>
      <c r="BD91" s="45">
        <f t="shared" si="9"/>
        <v>0</v>
      </c>
      <c r="BE91" s="60"/>
      <c r="BF91" s="59"/>
      <c r="BG91" s="59"/>
      <c r="BH91" s="45">
        <f t="shared" si="10"/>
        <v>0</v>
      </c>
      <c r="BI91" s="58"/>
      <c r="BJ91" s="59"/>
      <c r="BK91" s="59"/>
      <c r="BL91" s="45">
        <f t="shared" si="11"/>
        <v>0</v>
      </c>
      <c r="BM91" s="60"/>
      <c r="BN91" s="59"/>
      <c r="BO91" s="59"/>
      <c r="BP91" s="45">
        <f t="shared" si="12"/>
        <v>0</v>
      </c>
      <c r="BQ91" s="58"/>
      <c r="BR91" s="59"/>
      <c r="BS91" s="59"/>
      <c r="BT91" s="45">
        <f t="shared" si="13"/>
        <v>0</v>
      </c>
      <c r="BU91" s="60"/>
      <c r="BV91" s="59"/>
      <c r="BW91" s="59"/>
      <c r="BX91" s="46">
        <f t="shared" si="14"/>
        <v>0</v>
      </c>
      <c r="BY91" s="14"/>
      <c r="BZ91" s="15"/>
      <c r="CA91" s="16"/>
      <c r="CB91" s="51">
        <f t="shared" si="15"/>
        <v>0</v>
      </c>
      <c r="CC91" s="17"/>
      <c r="CD91" s="15"/>
      <c r="CE91" s="18"/>
      <c r="CF91" s="51">
        <f t="shared" si="16"/>
        <v>0</v>
      </c>
      <c r="CG91" s="61"/>
      <c r="CH91" s="59"/>
      <c r="CI91" s="59"/>
      <c r="CJ91" s="45">
        <f t="shared" si="39"/>
        <v>0</v>
      </c>
      <c r="CK91" s="58"/>
      <c r="CL91" s="59"/>
      <c r="CM91" s="59"/>
      <c r="CN91" s="45">
        <f t="shared" si="40"/>
        <v>0</v>
      </c>
      <c r="CO91" s="61"/>
      <c r="CP91" s="59"/>
      <c r="CQ91" s="59"/>
      <c r="CR91" s="45">
        <f t="shared" si="41"/>
        <v>0</v>
      </c>
      <c r="CS91" s="60"/>
      <c r="CT91" s="59"/>
      <c r="CU91" s="59"/>
      <c r="CV91" s="45">
        <f t="shared" si="42"/>
        <v>0</v>
      </c>
      <c r="CW91" s="58"/>
      <c r="CX91" s="59"/>
      <c r="CY91" s="59"/>
      <c r="CZ91" s="45">
        <f t="shared" si="43"/>
        <v>0</v>
      </c>
      <c r="DA91" s="61"/>
      <c r="DB91" s="59"/>
      <c r="DC91" s="59"/>
      <c r="DD91" s="45">
        <f t="shared" si="44"/>
        <v>0</v>
      </c>
      <c r="DE91" s="60"/>
      <c r="DF91" s="59"/>
      <c r="DG91" s="59"/>
      <c r="DH91" s="45">
        <f t="shared" si="45"/>
        <v>0</v>
      </c>
      <c r="DI91" s="58"/>
      <c r="DJ91" s="59"/>
      <c r="DK91" s="59"/>
      <c r="DL91" s="48">
        <f t="shared" si="17"/>
        <v>0</v>
      </c>
      <c r="DM91" s="61"/>
      <c r="DN91" s="59"/>
      <c r="DO91" s="59"/>
      <c r="DP91" s="45">
        <f t="shared" si="18"/>
        <v>0</v>
      </c>
      <c r="DQ91" s="61"/>
      <c r="DR91" s="59"/>
      <c r="DS91" s="59"/>
      <c r="DT91" s="45">
        <f t="shared" si="19"/>
        <v>0</v>
      </c>
      <c r="DU91" s="60"/>
      <c r="DV91" s="59"/>
      <c r="DW91" s="59"/>
      <c r="DX91" s="45">
        <f t="shared" si="20"/>
        <v>0</v>
      </c>
      <c r="DY91" s="51">
        <f t="shared" si="46"/>
        <v>0</v>
      </c>
      <c r="DZ91" s="51">
        <f t="shared" si="47"/>
        <v>0</v>
      </c>
      <c r="EA91" s="51">
        <f t="shared" si="48"/>
        <v>0</v>
      </c>
      <c r="EB91" s="51">
        <f t="shared" si="49"/>
        <v>0</v>
      </c>
      <c r="EC91" s="257"/>
    </row>
    <row r="92" spans="1:133" ht="15.75" thickBot="1" x14ac:dyDescent="0.3">
      <c r="A92" s="439"/>
      <c r="B92" s="443"/>
      <c r="C92" s="445"/>
      <c r="D92" s="252" t="s">
        <v>19</v>
      </c>
      <c r="E92" s="62"/>
      <c r="F92" s="63"/>
      <c r="G92" s="63"/>
      <c r="H92" s="45">
        <f t="shared" si="37"/>
        <v>0</v>
      </c>
      <c r="I92" s="64"/>
      <c r="J92" s="63"/>
      <c r="K92" s="63"/>
      <c r="L92" s="45">
        <f t="shared" si="0"/>
        <v>0</v>
      </c>
      <c r="M92" s="63"/>
      <c r="N92" s="63"/>
      <c r="O92" s="63"/>
      <c r="P92" s="45">
        <f t="shared" si="22"/>
        <v>0</v>
      </c>
      <c r="Q92" s="62"/>
      <c r="R92" s="63"/>
      <c r="S92" s="63"/>
      <c r="T92" s="45">
        <f t="shared" si="38"/>
        <v>0</v>
      </c>
      <c r="U92" s="85"/>
      <c r="V92" s="63"/>
      <c r="W92" s="63"/>
      <c r="X92" s="45">
        <f t="shared" si="1"/>
        <v>0</v>
      </c>
      <c r="Y92" s="64"/>
      <c r="Z92" s="63"/>
      <c r="AA92" s="63"/>
      <c r="AB92" s="45">
        <f t="shared" si="2"/>
        <v>0</v>
      </c>
      <c r="AC92" s="62"/>
      <c r="AD92" s="63"/>
      <c r="AE92" s="63"/>
      <c r="AF92" s="45">
        <f t="shared" si="3"/>
        <v>0</v>
      </c>
      <c r="AG92" s="85"/>
      <c r="AH92" s="63"/>
      <c r="AI92" s="63"/>
      <c r="AJ92" s="45">
        <f t="shared" si="4"/>
        <v>0</v>
      </c>
      <c r="AK92" s="64"/>
      <c r="AL92" s="63"/>
      <c r="AM92" s="63"/>
      <c r="AN92" s="45">
        <f t="shared" si="5"/>
        <v>0</v>
      </c>
      <c r="AO92" s="62"/>
      <c r="AP92" s="63"/>
      <c r="AQ92" s="63"/>
      <c r="AR92" s="45">
        <f t="shared" si="6"/>
        <v>0</v>
      </c>
      <c r="AS92" s="85"/>
      <c r="AT92" s="63"/>
      <c r="AU92" s="86"/>
      <c r="AV92" s="45">
        <f t="shared" si="7"/>
        <v>0</v>
      </c>
      <c r="AW92" s="64"/>
      <c r="AX92" s="63"/>
      <c r="AY92" s="63"/>
      <c r="AZ92" s="45">
        <f t="shared" si="8"/>
        <v>0</v>
      </c>
      <c r="BA92" s="62"/>
      <c r="BB92" s="63"/>
      <c r="BC92" s="63"/>
      <c r="BD92" s="45">
        <f t="shared" si="9"/>
        <v>0</v>
      </c>
      <c r="BE92" s="64"/>
      <c r="BF92" s="63"/>
      <c r="BG92" s="63"/>
      <c r="BH92" s="45">
        <f t="shared" si="10"/>
        <v>0</v>
      </c>
      <c r="BI92" s="62"/>
      <c r="BJ92" s="63"/>
      <c r="BK92" s="63"/>
      <c r="BL92" s="45">
        <f t="shared" si="11"/>
        <v>0</v>
      </c>
      <c r="BM92" s="64"/>
      <c r="BN92" s="63"/>
      <c r="BO92" s="63"/>
      <c r="BP92" s="45">
        <f t="shared" si="12"/>
        <v>0</v>
      </c>
      <c r="BQ92" s="62"/>
      <c r="BR92" s="63"/>
      <c r="BS92" s="63"/>
      <c r="BT92" s="45">
        <f t="shared" si="13"/>
        <v>0</v>
      </c>
      <c r="BU92" s="64"/>
      <c r="BV92" s="63"/>
      <c r="BW92" s="63"/>
      <c r="BX92" s="46">
        <f t="shared" si="14"/>
        <v>0</v>
      </c>
      <c r="BY92" s="14"/>
      <c r="BZ92" s="15"/>
      <c r="CA92" s="16"/>
      <c r="CB92" s="51">
        <f t="shared" si="15"/>
        <v>0</v>
      </c>
      <c r="CC92" s="17"/>
      <c r="CD92" s="15"/>
      <c r="CE92" s="18"/>
      <c r="CF92" s="51">
        <f t="shared" si="16"/>
        <v>0</v>
      </c>
      <c r="CG92" s="85"/>
      <c r="CH92" s="63"/>
      <c r="CI92" s="63"/>
      <c r="CJ92" s="45">
        <f t="shared" si="39"/>
        <v>0</v>
      </c>
      <c r="CK92" s="62"/>
      <c r="CL92" s="63"/>
      <c r="CM92" s="63"/>
      <c r="CN92" s="45">
        <f t="shared" si="40"/>
        <v>0</v>
      </c>
      <c r="CO92" s="85"/>
      <c r="CP92" s="63"/>
      <c r="CQ92" s="63"/>
      <c r="CR92" s="45">
        <f t="shared" si="41"/>
        <v>0</v>
      </c>
      <c r="CS92" s="64"/>
      <c r="CT92" s="63"/>
      <c r="CU92" s="63"/>
      <c r="CV92" s="45">
        <f t="shared" si="42"/>
        <v>0</v>
      </c>
      <c r="CW92" s="62"/>
      <c r="CX92" s="63"/>
      <c r="CY92" s="63"/>
      <c r="CZ92" s="45">
        <f t="shared" si="43"/>
        <v>0</v>
      </c>
      <c r="DA92" s="85"/>
      <c r="DB92" s="63"/>
      <c r="DC92" s="63"/>
      <c r="DD92" s="45">
        <f t="shared" si="44"/>
        <v>0</v>
      </c>
      <c r="DE92" s="64"/>
      <c r="DF92" s="63"/>
      <c r="DG92" s="63"/>
      <c r="DH92" s="45">
        <f t="shared" si="45"/>
        <v>0</v>
      </c>
      <c r="DI92" s="62"/>
      <c r="DJ92" s="63"/>
      <c r="DK92" s="63"/>
      <c r="DL92" s="48">
        <f t="shared" si="17"/>
        <v>0</v>
      </c>
      <c r="DM92" s="85"/>
      <c r="DN92" s="63"/>
      <c r="DO92" s="63"/>
      <c r="DP92" s="45">
        <f t="shared" si="18"/>
        <v>0</v>
      </c>
      <c r="DQ92" s="85"/>
      <c r="DR92" s="63"/>
      <c r="DS92" s="63"/>
      <c r="DT92" s="45">
        <f t="shared" si="19"/>
        <v>0</v>
      </c>
      <c r="DU92" s="64"/>
      <c r="DV92" s="63"/>
      <c r="DW92" s="63"/>
      <c r="DX92" s="45">
        <f t="shared" si="20"/>
        <v>0</v>
      </c>
      <c r="DY92" s="51">
        <f t="shared" si="46"/>
        <v>0</v>
      </c>
      <c r="DZ92" s="51">
        <f t="shared" si="47"/>
        <v>0</v>
      </c>
      <c r="EA92" s="51">
        <f t="shared" si="48"/>
        <v>0</v>
      </c>
      <c r="EB92" s="51">
        <f t="shared" si="49"/>
        <v>0</v>
      </c>
      <c r="EC92" s="257"/>
    </row>
    <row r="93" spans="1:133" ht="15.75" thickBot="1" x14ac:dyDescent="0.3">
      <c r="A93" s="438" t="s">
        <v>20</v>
      </c>
      <c r="B93" s="442" t="s">
        <v>67</v>
      </c>
      <c r="C93" s="444" t="s">
        <v>166</v>
      </c>
      <c r="D93" s="251" t="s">
        <v>18</v>
      </c>
      <c r="E93" s="87"/>
      <c r="F93" s="88"/>
      <c r="G93" s="88"/>
      <c r="H93" s="45">
        <f t="shared" si="37"/>
        <v>0</v>
      </c>
      <c r="I93" s="89"/>
      <c r="J93" s="88"/>
      <c r="K93" s="88"/>
      <c r="L93" s="45">
        <f t="shared" si="0"/>
        <v>0</v>
      </c>
      <c r="M93" s="88"/>
      <c r="N93" s="88"/>
      <c r="O93" s="88"/>
      <c r="P93" s="45">
        <f t="shared" si="22"/>
        <v>0</v>
      </c>
      <c r="Q93" s="87"/>
      <c r="R93" s="88"/>
      <c r="S93" s="88"/>
      <c r="T93" s="45">
        <f t="shared" si="38"/>
        <v>0</v>
      </c>
      <c r="U93" s="90"/>
      <c r="V93" s="88"/>
      <c r="W93" s="88"/>
      <c r="X93" s="45">
        <f t="shared" si="1"/>
        <v>0</v>
      </c>
      <c r="Y93" s="89"/>
      <c r="Z93" s="88"/>
      <c r="AA93" s="88"/>
      <c r="AB93" s="45">
        <f t="shared" si="2"/>
        <v>0</v>
      </c>
      <c r="AC93" s="87"/>
      <c r="AD93" s="88"/>
      <c r="AE93" s="88"/>
      <c r="AF93" s="45">
        <f t="shared" si="3"/>
        <v>0</v>
      </c>
      <c r="AG93" s="90"/>
      <c r="AH93" s="88"/>
      <c r="AI93" s="88"/>
      <c r="AJ93" s="45">
        <f t="shared" si="4"/>
        <v>0</v>
      </c>
      <c r="AK93" s="89"/>
      <c r="AL93" s="88"/>
      <c r="AM93" s="88"/>
      <c r="AN93" s="45">
        <f t="shared" si="5"/>
        <v>0</v>
      </c>
      <c r="AO93" s="87"/>
      <c r="AP93" s="88"/>
      <c r="AQ93" s="88"/>
      <c r="AR93" s="45">
        <f t="shared" si="6"/>
        <v>0</v>
      </c>
      <c r="AS93" s="90"/>
      <c r="AT93" s="88"/>
      <c r="AU93" s="65"/>
      <c r="AV93" s="45">
        <f t="shared" si="7"/>
        <v>0</v>
      </c>
      <c r="AW93" s="89"/>
      <c r="AX93" s="88"/>
      <c r="AY93" s="88"/>
      <c r="AZ93" s="45">
        <f t="shared" si="8"/>
        <v>0</v>
      </c>
      <c r="BA93" s="87"/>
      <c r="BB93" s="88"/>
      <c r="BC93" s="88"/>
      <c r="BD93" s="45">
        <f t="shared" si="9"/>
        <v>0</v>
      </c>
      <c r="BE93" s="89"/>
      <c r="BF93" s="88"/>
      <c r="BG93" s="88"/>
      <c r="BH93" s="45">
        <f t="shared" si="10"/>
        <v>0</v>
      </c>
      <c r="BI93" s="87"/>
      <c r="BJ93" s="88"/>
      <c r="BK93" s="88"/>
      <c r="BL93" s="45">
        <f t="shared" si="11"/>
        <v>0</v>
      </c>
      <c r="BM93" s="89"/>
      <c r="BN93" s="88"/>
      <c r="BO93" s="88"/>
      <c r="BP93" s="45">
        <f t="shared" si="12"/>
        <v>0</v>
      </c>
      <c r="BQ93" s="87"/>
      <c r="BR93" s="88"/>
      <c r="BS93" s="88"/>
      <c r="BT93" s="45">
        <f t="shared" si="13"/>
        <v>0</v>
      </c>
      <c r="BU93" s="89"/>
      <c r="BV93" s="88"/>
      <c r="BW93" s="88"/>
      <c r="BX93" s="46">
        <f t="shared" si="14"/>
        <v>0</v>
      </c>
      <c r="BY93" s="14"/>
      <c r="BZ93" s="15"/>
      <c r="CA93" s="16"/>
      <c r="CB93" s="51">
        <f t="shared" si="15"/>
        <v>0</v>
      </c>
      <c r="CC93" s="17"/>
      <c r="CD93" s="15"/>
      <c r="CE93" s="18"/>
      <c r="CF93" s="51">
        <f t="shared" si="16"/>
        <v>0</v>
      </c>
      <c r="CG93" s="90"/>
      <c r="CH93" s="88"/>
      <c r="CI93" s="88"/>
      <c r="CJ93" s="45">
        <f t="shared" si="39"/>
        <v>0</v>
      </c>
      <c r="CK93" s="87"/>
      <c r="CL93" s="88"/>
      <c r="CM93" s="88"/>
      <c r="CN93" s="45">
        <f t="shared" si="40"/>
        <v>0</v>
      </c>
      <c r="CO93" s="90"/>
      <c r="CP93" s="88"/>
      <c r="CQ93" s="88"/>
      <c r="CR93" s="45">
        <f t="shared" si="41"/>
        <v>0</v>
      </c>
      <c r="CS93" s="89"/>
      <c r="CT93" s="88"/>
      <c r="CU93" s="88"/>
      <c r="CV93" s="45">
        <f t="shared" si="42"/>
        <v>0</v>
      </c>
      <c r="CW93" s="87"/>
      <c r="CX93" s="88"/>
      <c r="CY93" s="88"/>
      <c r="CZ93" s="45">
        <f t="shared" si="43"/>
        <v>0</v>
      </c>
      <c r="DA93" s="90"/>
      <c r="DB93" s="88"/>
      <c r="DC93" s="88"/>
      <c r="DD93" s="45">
        <f t="shared" si="44"/>
        <v>0</v>
      </c>
      <c r="DE93" s="89"/>
      <c r="DF93" s="88"/>
      <c r="DG93" s="88"/>
      <c r="DH93" s="45">
        <f t="shared" si="45"/>
        <v>0</v>
      </c>
      <c r="DI93" s="87"/>
      <c r="DJ93" s="88"/>
      <c r="DK93" s="88"/>
      <c r="DL93" s="48">
        <f t="shared" si="17"/>
        <v>0</v>
      </c>
      <c r="DM93" s="90"/>
      <c r="DN93" s="88"/>
      <c r="DO93" s="88"/>
      <c r="DP93" s="45">
        <f t="shared" si="18"/>
        <v>0</v>
      </c>
      <c r="DQ93" s="90"/>
      <c r="DR93" s="88"/>
      <c r="DS93" s="88"/>
      <c r="DT93" s="45">
        <f t="shared" si="19"/>
        <v>0</v>
      </c>
      <c r="DU93" s="89"/>
      <c r="DV93" s="88"/>
      <c r="DW93" s="88"/>
      <c r="DX93" s="45">
        <f t="shared" si="20"/>
        <v>0</v>
      </c>
      <c r="DY93" s="51">
        <f t="shared" si="46"/>
        <v>0</v>
      </c>
      <c r="DZ93" s="51">
        <f t="shared" si="47"/>
        <v>0</v>
      </c>
      <c r="EA93" s="51">
        <f t="shared" si="48"/>
        <v>0</v>
      </c>
      <c r="EB93" s="51">
        <f t="shared" si="49"/>
        <v>0</v>
      </c>
      <c r="EC93" s="257"/>
    </row>
    <row r="94" spans="1:133" ht="15.75" thickBot="1" x14ac:dyDescent="0.3">
      <c r="A94" s="439"/>
      <c r="B94" s="443"/>
      <c r="C94" s="445"/>
      <c r="D94" s="252" t="s">
        <v>19</v>
      </c>
      <c r="E94" s="87"/>
      <c r="F94" s="88"/>
      <c r="G94" s="88"/>
      <c r="H94" s="45">
        <f t="shared" si="37"/>
        <v>0</v>
      </c>
      <c r="I94" s="89"/>
      <c r="J94" s="88"/>
      <c r="K94" s="88"/>
      <c r="L94" s="45">
        <f t="shared" si="0"/>
        <v>0</v>
      </c>
      <c r="M94" s="88"/>
      <c r="N94" s="88"/>
      <c r="O94" s="88"/>
      <c r="P94" s="45">
        <f t="shared" si="22"/>
        <v>0</v>
      </c>
      <c r="Q94" s="87"/>
      <c r="R94" s="88"/>
      <c r="S94" s="88"/>
      <c r="T94" s="45">
        <f t="shared" si="38"/>
        <v>0</v>
      </c>
      <c r="U94" s="90"/>
      <c r="V94" s="88"/>
      <c r="W94" s="88"/>
      <c r="X94" s="45">
        <f t="shared" si="1"/>
        <v>0</v>
      </c>
      <c r="Y94" s="89"/>
      <c r="Z94" s="88"/>
      <c r="AA94" s="88"/>
      <c r="AB94" s="45">
        <f t="shared" si="2"/>
        <v>0</v>
      </c>
      <c r="AC94" s="87"/>
      <c r="AD94" s="88"/>
      <c r="AE94" s="88"/>
      <c r="AF94" s="45">
        <f t="shared" si="3"/>
        <v>0</v>
      </c>
      <c r="AG94" s="90"/>
      <c r="AH94" s="88"/>
      <c r="AI94" s="88"/>
      <c r="AJ94" s="45">
        <f t="shared" si="4"/>
        <v>0</v>
      </c>
      <c r="AK94" s="89"/>
      <c r="AL94" s="88"/>
      <c r="AM94" s="88"/>
      <c r="AN94" s="45">
        <f t="shared" si="5"/>
        <v>0</v>
      </c>
      <c r="AO94" s="87"/>
      <c r="AP94" s="88"/>
      <c r="AQ94" s="88"/>
      <c r="AR94" s="45">
        <f t="shared" si="6"/>
        <v>0</v>
      </c>
      <c r="AS94" s="90"/>
      <c r="AT94" s="88"/>
      <c r="AU94" s="91"/>
      <c r="AV94" s="45">
        <f t="shared" si="7"/>
        <v>0</v>
      </c>
      <c r="AW94" s="89"/>
      <c r="AX94" s="88"/>
      <c r="AY94" s="88"/>
      <c r="AZ94" s="45">
        <f t="shared" si="8"/>
        <v>0</v>
      </c>
      <c r="BA94" s="87"/>
      <c r="BB94" s="88"/>
      <c r="BC94" s="88"/>
      <c r="BD94" s="45">
        <f t="shared" si="9"/>
        <v>0</v>
      </c>
      <c r="BE94" s="89"/>
      <c r="BF94" s="88"/>
      <c r="BG94" s="88"/>
      <c r="BH94" s="45">
        <f t="shared" si="10"/>
        <v>0</v>
      </c>
      <c r="BI94" s="87"/>
      <c r="BJ94" s="88"/>
      <c r="BK94" s="88"/>
      <c r="BL94" s="45">
        <f t="shared" si="11"/>
        <v>0</v>
      </c>
      <c r="BM94" s="89"/>
      <c r="BN94" s="88"/>
      <c r="BO94" s="88"/>
      <c r="BP94" s="45">
        <f t="shared" si="12"/>
        <v>0</v>
      </c>
      <c r="BQ94" s="87"/>
      <c r="BR94" s="88"/>
      <c r="BS94" s="88"/>
      <c r="BT94" s="45">
        <f t="shared" si="13"/>
        <v>0</v>
      </c>
      <c r="BU94" s="89"/>
      <c r="BV94" s="88"/>
      <c r="BW94" s="88"/>
      <c r="BX94" s="46">
        <f t="shared" si="14"/>
        <v>0</v>
      </c>
      <c r="BY94" s="14"/>
      <c r="BZ94" s="15"/>
      <c r="CA94" s="16"/>
      <c r="CB94" s="51">
        <f t="shared" si="15"/>
        <v>0</v>
      </c>
      <c r="CC94" s="17"/>
      <c r="CD94" s="15"/>
      <c r="CE94" s="18"/>
      <c r="CF94" s="51">
        <f t="shared" si="16"/>
        <v>0</v>
      </c>
      <c r="CG94" s="90"/>
      <c r="CH94" s="88"/>
      <c r="CI94" s="88"/>
      <c r="CJ94" s="45">
        <f t="shared" si="39"/>
        <v>0</v>
      </c>
      <c r="CK94" s="87"/>
      <c r="CL94" s="88"/>
      <c r="CM94" s="88"/>
      <c r="CN94" s="45">
        <f t="shared" si="40"/>
        <v>0</v>
      </c>
      <c r="CO94" s="90"/>
      <c r="CP94" s="88"/>
      <c r="CQ94" s="88"/>
      <c r="CR94" s="45">
        <f t="shared" si="41"/>
        <v>0</v>
      </c>
      <c r="CS94" s="89"/>
      <c r="CT94" s="88"/>
      <c r="CU94" s="88"/>
      <c r="CV94" s="45">
        <f t="shared" si="42"/>
        <v>0</v>
      </c>
      <c r="CW94" s="87"/>
      <c r="CX94" s="88"/>
      <c r="CY94" s="88"/>
      <c r="CZ94" s="45">
        <f t="shared" si="43"/>
        <v>0</v>
      </c>
      <c r="DA94" s="90"/>
      <c r="DB94" s="88"/>
      <c r="DC94" s="88"/>
      <c r="DD94" s="45">
        <f t="shared" si="44"/>
        <v>0</v>
      </c>
      <c r="DE94" s="89"/>
      <c r="DF94" s="88"/>
      <c r="DG94" s="88"/>
      <c r="DH94" s="45">
        <f t="shared" si="45"/>
        <v>0</v>
      </c>
      <c r="DI94" s="87"/>
      <c r="DJ94" s="88"/>
      <c r="DK94" s="88"/>
      <c r="DL94" s="48">
        <f t="shared" si="17"/>
        <v>0</v>
      </c>
      <c r="DM94" s="90"/>
      <c r="DN94" s="88"/>
      <c r="DO94" s="88"/>
      <c r="DP94" s="45">
        <f t="shared" si="18"/>
        <v>0</v>
      </c>
      <c r="DQ94" s="90"/>
      <c r="DR94" s="88"/>
      <c r="DS94" s="88"/>
      <c r="DT94" s="45">
        <f t="shared" si="19"/>
        <v>0</v>
      </c>
      <c r="DU94" s="89"/>
      <c r="DV94" s="88"/>
      <c r="DW94" s="88"/>
      <c r="DX94" s="45">
        <f t="shared" si="20"/>
        <v>0</v>
      </c>
      <c r="DY94" s="51">
        <f t="shared" si="46"/>
        <v>0</v>
      </c>
      <c r="DZ94" s="51">
        <f t="shared" si="47"/>
        <v>0</v>
      </c>
      <c r="EA94" s="51">
        <f t="shared" si="48"/>
        <v>0</v>
      </c>
      <c r="EB94" s="51">
        <f t="shared" si="49"/>
        <v>0</v>
      </c>
      <c r="EC94" s="257"/>
    </row>
    <row r="95" spans="1:133" ht="15.75" thickBot="1" x14ac:dyDescent="0.3">
      <c r="A95" s="438" t="s">
        <v>20</v>
      </c>
      <c r="B95" s="442" t="s">
        <v>68</v>
      </c>
      <c r="C95" s="444" t="s">
        <v>202</v>
      </c>
      <c r="D95" s="251" t="s">
        <v>18</v>
      </c>
      <c r="E95" s="87"/>
      <c r="F95" s="88"/>
      <c r="G95" s="88"/>
      <c r="H95" s="45">
        <f t="shared" si="37"/>
        <v>0</v>
      </c>
      <c r="I95" s="89"/>
      <c r="J95" s="88"/>
      <c r="K95" s="88"/>
      <c r="L95" s="45">
        <f t="shared" si="0"/>
        <v>0</v>
      </c>
      <c r="M95" s="88"/>
      <c r="N95" s="88"/>
      <c r="O95" s="88"/>
      <c r="P95" s="45">
        <f t="shared" si="22"/>
        <v>0</v>
      </c>
      <c r="Q95" s="87"/>
      <c r="R95" s="88"/>
      <c r="S95" s="88"/>
      <c r="T95" s="45">
        <f t="shared" si="38"/>
        <v>0</v>
      </c>
      <c r="U95" s="90"/>
      <c r="V95" s="88"/>
      <c r="W95" s="88"/>
      <c r="X95" s="45">
        <f t="shared" si="1"/>
        <v>0</v>
      </c>
      <c r="Y95" s="89"/>
      <c r="Z95" s="88"/>
      <c r="AA95" s="88"/>
      <c r="AB95" s="45">
        <f t="shared" si="2"/>
        <v>0</v>
      </c>
      <c r="AC95" s="87"/>
      <c r="AD95" s="88"/>
      <c r="AE95" s="88"/>
      <c r="AF95" s="45">
        <f t="shared" si="3"/>
        <v>0</v>
      </c>
      <c r="AG95" s="90"/>
      <c r="AH95" s="88"/>
      <c r="AI95" s="88"/>
      <c r="AJ95" s="45">
        <f t="shared" si="4"/>
        <v>0</v>
      </c>
      <c r="AK95" s="89"/>
      <c r="AL95" s="88"/>
      <c r="AM95" s="88"/>
      <c r="AN95" s="45">
        <f t="shared" si="5"/>
        <v>0</v>
      </c>
      <c r="AO95" s="87"/>
      <c r="AP95" s="88"/>
      <c r="AQ95" s="88"/>
      <c r="AR95" s="45">
        <f t="shared" si="6"/>
        <v>0</v>
      </c>
      <c r="AS95" s="90"/>
      <c r="AT95" s="88"/>
      <c r="AU95" s="88"/>
      <c r="AV95" s="45">
        <f t="shared" si="7"/>
        <v>0</v>
      </c>
      <c r="AW95" s="89"/>
      <c r="AX95" s="88"/>
      <c r="AY95" s="88"/>
      <c r="AZ95" s="45">
        <f t="shared" si="8"/>
        <v>0</v>
      </c>
      <c r="BA95" s="87"/>
      <c r="BB95" s="88"/>
      <c r="BC95" s="88"/>
      <c r="BD95" s="45">
        <f t="shared" si="9"/>
        <v>0</v>
      </c>
      <c r="BE95" s="89"/>
      <c r="BF95" s="88"/>
      <c r="BG95" s="88"/>
      <c r="BH95" s="45">
        <f t="shared" si="10"/>
        <v>0</v>
      </c>
      <c r="BI95" s="87"/>
      <c r="BJ95" s="88"/>
      <c r="BK95" s="88"/>
      <c r="BL95" s="45">
        <f t="shared" si="11"/>
        <v>0</v>
      </c>
      <c r="BM95" s="89"/>
      <c r="BN95" s="88"/>
      <c r="BO95" s="88"/>
      <c r="BP95" s="45">
        <f t="shared" si="12"/>
        <v>0</v>
      </c>
      <c r="BQ95" s="87"/>
      <c r="BR95" s="88"/>
      <c r="BS95" s="88"/>
      <c r="BT95" s="45">
        <f t="shared" si="13"/>
        <v>0</v>
      </c>
      <c r="BU95" s="89"/>
      <c r="BV95" s="88"/>
      <c r="BW95" s="88"/>
      <c r="BX95" s="46">
        <f t="shared" si="14"/>
        <v>0</v>
      </c>
      <c r="BY95" s="14"/>
      <c r="BZ95" s="15"/>
      <c r="CA95" s="16"/>
      <c r="CB95" s="51">
        <f t="shared" si="15"/>
        <v>0</v>
      </c>
      <c r="CC95" s="17"/>
      <c r="CD95" s="15"/>
      <c r="CE95" s="18"/>
      <c r="CF95" s="51">
        <f t="shared" si="16"/>
        <v>0</v>
      </c>
      <c r="CG95" s="90"/>
      <c r="CH95" s="88"/>
      <c r="CI95" s="88"/>
      <c r="CJ95" s="45">
        <f t="shared" si="39"/>
        <v>0</v>
      </c>
      <c r="CK95" s="87"/>
      <c r="CL95" s="88"/>
      <c r="CM95" s="88"/>
      <c r="CN95" s="45">
        <f t="shared" si="40"/>
        <v>0</v>
      </c>
      <c r="CO95" s="90"/>
      <c r="CP95" s="88"/>
      <c r="CQ95" s="88"/>
      <c r="CR95" s="45">
        <f t="shared" si="41"/>
        <v>0</v>
      </c>
      <c r="CS95" s="89"/>
      <c r="CT95" s="88"/>
      <c r="CU95" s="88"/>
      <c r="CV95" s="45">
        <f t="shared" si="42"/>
        <v>0</v>
      </c>
      <c r="CW95" s="87"/>
      <c r="CX95" s="88"/>
      <c r="CY95" s="88"/>
      <c r="CZ95" s="45">
        <f t="shared" si="43"/>
        <v>0</v>
      </c>
      <c r="DA95" s="90"/>
      <c r="DB95" s="88"/>
      <c r="DC95" s="88"/>
      <c r="DD95" s="45">
        <f t="shared" si="44"/>
        <v>0</v>
      </c>
      <c r="DE95" s="89"/>
      <c r="DF95" s="88"/>
      <c r="DG95" s="88"/>
      <c r="DH95" s="45">
        <f t="shared" si="45"/>
        <v>0</v>
      </c>
      <c r="DI95" s="87"/>
      <c r="DJ95" s="88"/>
      <c r="DK95" s="88"/>
      <c r="DL95" s="48">
        <f t="shared" si="17"/>
        <v>0</v>
      </c>
      <c r="DM95" s="90"/>
      <c r="DN95" s="88"/>
      <c r="DO95" s="88"/>
      <c r="DP95" s="45">
        <f t="shared" si="18"/>
        <v>0</v>
      </c>
      <c r="DQ95" s="90"/>
      <c r="DR95" s="88"/>
      <c r="DS95" s="88"/>
      <c r="DT95" s="45">
        <f t="shared" si="19"/>
        <v>0</v>
      </c>
      <c r="DU95" s="89"/>
      <c r="DV95" s="88"/>
      <c r="DW95" s="88"/>
      <c r="DX95" s="45">
        <f t="shared" si="20"/>
        <v>0</v>
      </c>
      <c r="DY95" s="51">
        <f t="shared" si="46"/>
        <v>0</v>
      </c>
      <c r="DZ95" s="51">
        <f t="shared" si="47"/>
        <v>0</v>
      </c>
      <c r="EA95" s="51">
        <f t="shared" si="48"/>
        <v>0</v>
      </c>
      <c r="EB95" s="51">
        <f t="shared" si="49"/>
        <v>0</v>
      </c>
      <c r="EC95" s="257"/>
    </row>
    <row r="96" spans="1:133" ht="15.75" thickBot="1" x14ac:dyDescent="0.3">
      <c r="A96" s="439"/>
      <c r="B96" s="443"/>
      <c r="C96" s="445"/>
      <c r="D96" s="252" t="s">
        <v>19</v>
      </c>
      <c r="E96" s="87"/>
      <c r="F96" s="88"/>
      <c r="G96" s="88"/>
      <c r="H96" s="45">
        <f t="shared" si="37"/>
        <v>0</v>
      </c>
      <c r="I96" s="89"/>
      <c r="J96" s="88"/>
      <c r="K96" s="88"/>
      <c r="L96" s="45">
        <f t="shared" si="0"/>
        <v>0</v>
      </c>
      <c r="M96" s="88"/>
      <c r="N96" s="88"/>
      <c r="O96" s="88"/>
      <c r="P96" s="45">
        <f t="shared" si="22"/>
        <v>0</v>
      </c>
      <c r="Q96" s="87"/>
      <c r="R96" s="88"/>
      <c r="S96" s="88"/>
      <c r="T96" s="45">
        <f t="shared" si="38"/>
        <v>0</v>
      </c>
      <c r="U96" s="90"/>
      <c r="V96" s="88"/>
      <c r="W96" s="88"/>
      <c r="X96" s="45">
        <f t="shared" si="1"/>
        <v>0</v>
      </c>
      <c r="Y96" s="89"/>
      <c r="Z96" s="88"/>
      <c r="AA96" s="88"/>
      <c r="AB96" s="45">
        <f t="shared" si="2"/>
        <v>0</v>
      </c>
      <c r="AC96" s="87"/>
      <c r="AD96" s="88"/>
      <c r="AE96" s="88"/>
      <c r="AF96" s="45">
        <f t="shared" si="3"/>
        <v>0</v>
      </c>
      <c r="AG96" s="90"/>
      <c r="AH96" s="88"/>
      <c r="AI96" s="88"/>
      <c r="AJ96" s="45">
        <f t="shared" si="4"/>
        <v>0</v>
      </c>
      <c r="AK96" s="89"/>
      <c r="AL96" s="88"/>
      <c r="AM96" s="88"/>
      <c r="AN96" s="45">
        <f t="shared" si="5"/>
        <v>0</v>
      </c>
      <c r="AO96" s="87"/>
      <c r="AP96" s="88"/>
      <c r="AQ96" s="88"/>
      <c r="AR96" s="45">
        <f t="shared" si="6"/>
        <v>0</v>
      </c>
      <c r="AS96" s="90"/>
      <c r="AT96" s="88"/>
      <c r="AU96" s="88"/>
      <c r="AV96" s="45">
        <f t="shared" si="7"/>
        <v>0</v>
      </c>
      <c r="AW96" s="89"/>
      <c r="AX96" s="88"/>
      <c r="AY96" s="88"/>
      <c r="AZ96" s="45">
        <f t="shared" si="8"/>
        <v>0</v>
      </c>
      <c r="BA96" s="87"/>
      <c r="BB96" s="88"/>
      <c r="BC96" s="88"/>
      <c r="BD96" s="45">
        <f t="shared" si="9"/>
        <v>0</v>
      </c>
      <c r="BE96" s="89"/>
      <c r="BF96" s="88"/>
      <c r="BG96" s="88"/>
      <c r="BH96" s="45">
        <f t="shared" si="10"/>
        <v>0</v>
      </c>
      <c r="BI96" s="87"/>
      <c r="BJ96" s="88"/>
      <c r="BK96" s="88"/>
      <c r="BL96" s="45">
        <f t="shared" si="11"/>
        <v>0</v>
      </c>
      <c r="BM96" s="89"/>
      <c r="BN96" s="88"/>
      <c r="BO96" s="88"/>
      <c r="BP96" s="45">
        <f t="shared" si="12"/>
        <v>0</v>
      </c>
      <c r="BQ96" s="87"/>
      <c r="BR96" s="88"/>
      <c r="BS96" s="88"/>
      <c r="BT96" s="45">
        <f t="shared" si="13"/>
        <v>0</v>
      </c>
      <c r="BU96" s="89"/>
      <c r="BV96" s="88"/>
      <c r="BW96" s="88"/>
      <c r="BX96" s="46">
        <f t="shared" si="14"/>
        <v>0</v>
      </c>
      <c r="BY96" s="14"/>
      <c r="BZ96" s="15"/>
      <c r="CA96" s="16"/>
      <c r="CB96" s="51">
        <f t="shared" si="15"/>
        <v>0</v>
      </c>
      <c r="CC96" s="17"/>
      <c r="CD96" s="15"/>
      <c r="CE96" s="18"/>
      <c r="CF96" s="51">
        <f t="shared" si="16"/>
        <v>0</v>
      </c>
      <c r="CG96" s="90"/>
      <c r="CH96" s="88"/>
      <c r="CI96" s="88"/>
      <c r="CJ96" s="45">
        <f t="shared" si="39"/>
        <v>0</v>
      </c>
      <c r="CK96" s="87"/>
      <c r="CL96" s="88"/>
      <c r="CM96" s="88"/>
      <c r="CN96" s="45">
        <f t="shared" si="40"/>
        <v>0</v>
      </c>
      <c r="CO96" s="90"/>
      <c r="CP96" s="88"/>
      <c r="CQ96" s="88"/>
      <c r="CR96" s="45">
        <f t="shared" si="41"/>
        <v>0</v>
      </c>
      <c r="CS96" s="89"/>
      <c r="CT96" s="88"/>
      <c r="CU96" s="88"/>
      <c r="CV96" s="45">
        <f t="shared" si="42"/>
        <v>0</v>
      </c>
      <c r="CW96" s="87"/>
      <c r="CX96" s="88"/>
      <c r="CY96" s="88"/>
      <c r="CZ96" s="45">
        <f t="shared" si="43"/>
        <v>0</v>
      </c>
      <c r="DA96" s="90"/>
      <c r="DB96" s="88"/>
      <c r="DC96" s="88"/>
      <c r="DD96" s="45">
        <f t="shared" si="44"/>
        <v>0</v>
      </c>
      <c r="DE96" s="89"/>
      <c r="DF96" s="88"/>
      <c r="DG96" s="88"/>
      <c r="DH96" s="45">
        <f t="shared" si="45"/>
        <v>0</v>
      </c>
      <c r="DI96" s="87"/>
      <c r="DJ96" s="88"/>
      <c r="DK96" s="88"/>
      <c r="DL96" s="48">
        <f t="shared" si="17"/>
        <v>0</v>
      </c>
      <c r="DM96" s="90"/>
      <c r="DN96" s="88"/>
      <c r="DO96" s="88"/>
      <c r="DP96" s="45">
        <f t="shared" si="18"/>
        <v>0</v>
      </c>
      <c r="DQ96" s="90"/>
      <c r="DR96" s="88"/>
      <c r="DS96" s="88"/>
      <c r="DT96" s="45">
        <f t="shared" si="19"/>
        <v>0</v>
      </c>
      <c r="DU96" s="89"/>
      <c r="DV96" s="88"/>
      <c r="DW96" s="88"/>
      <c r="DX96" s="45">
        <f t="shared" si="20"/>
        <v>0</v>
      </c>
      <c r="DY96" s="51">
        <f t="shared" si="46"/>
        <v>0</v>
      </c>
      <c r="DZ96" s="51">
        <f t="shared" si="47"/>
        <v>0</v>
      </c>
      <c r="EA96" s="51">
        <f t="shared" si="48"/>
        <v>0</v>
      </c>
      <c r="EB96" s="51">
        <f t="shared" si="49"/>
        <v>0</v>
      </c>
      <c r="EC96" s="257"/>
    </row>
    <row r="97" spans="1:133" ht="15.75" thickBot="1" x14ac:dyDescent="0.3">
      <c r="A97" s="438" t="s">
        <v>20</v>
      </c>
      <c r="B97" s="442" t="s">
        <v>69</v>
      </c>
      <c r="C97" s="444" t="s">
        <v>168</v>
      </c>
      <c r="D97" s="251" t="s">
        <v>18</v>
      </c>
      <c r="E97" s="87"/>
      <c r="F97" s="88"/>
      <c r="G97" s="88"/>
      <c r="H97" s="45">
        <f t="shared" si="37"/>
        <v>0</v>
      </c>
      <c r="I97" s="89"/>
      <c r="J97" s="88"/>
      <c r="K97" s="88"/>
      <c r="L97" s="45">
        <f t="shared" si="0"/>
        <v>0</v>
      </c>
      <c r="M97" s="88"/>
      <c r="N97" s="88"/>
      <c r="O97" s="88"/>
      <c r="P97" s="45">
        <f t="shared" si="22"/>
        <v>0</v>
      </c>
      <c r="Q97" s="87"/>
      <c r="R97" s="88"/>
      <c r="S97" s="88"/>
      <c r="T97" s="45">
        <f t="shared" si="38"/>
        <v>0</v>
      </c>
      <c r="U97" s="90"/>
      <c r="V97" s="88"/>
      <c r="W97" s="88"/>
      <c r="X97" s="45">
        <f t="shared" si="1"/>
        <v>0</v>
      </c>
      <c r="Y97" s="89"/>
      <c r="Z97" s="88"/>
      <c r="AA97" s="88"/>
      <c r="AB97" s="45">
        <f t="shared" si="2"/>
        <v>0</v>
      </c>
      <c r="AC97" s="87"/>
      <c r="AD97" s="88"/>
      <c r="AE97" s="88"/>
      <c r="AF97" s="45">
        <f t="shared" si="3"/>
        <v>0</v>
      </c>
      <c r="AG97" s="90"/>
      <c r="AH97" s="88"/>
      <c r="AI97" s="88"/>
      <c r="AJ97" s="45">
        <f t="shared" si="4"/>
        <v>0</v>
      </c>
      <c r="AK97" s="89"/>
      <c r="AL97" s="88"/>
      <c r="AM97" s="88"/>
      <c r="AN97" s="45">
        <f t="shared" si="5"/>
        <v>0</v>
      </c>
      <c r="AO97" s="87"/>
      <c r="AP97" s="88"/>
      <c r="AQ97" s="88"/>
      <c r="AR97" s="45">
        <f t="shared" si="6"/>
        <v>0</v>
      </c>
      <c r="AS97" s="90"/>
      <c r="AT97" s="88"/>
      <c r="AU97" s="88"/>
      <c r="AV97" s="45">
        <f t="shared" si="7"/>
        <v>0</v>
      </c>
      <c r="AW97" s="89"/>
      <c r="AX97" s="88"/>
      <c r="AY97" s="88"/>
      <c r="AZ97" s="45">
        <f t="shared" si="8"/>
        <v>0</v>
      </c>
      <c r="BA97" s="87"/>
      <c r="BB97" s="88"/>
      <c r="BC97" s="88"/>
      <c r="BD97" s="45">
        <f t="shared" si="9"/>
        <v>0</v>
      </c>
      <c r="BE97" s="89"/>
      <c r="BF97" s="88"/>
      <c r="BG97" s="88"/>
      <c r="BH97" s="45">
        <f t="shared" si="10"/>
        <v>0</v>
      </c>
      <c r="BI97" s="87"/>
      <c r="BJ97" s="88"/>
      <c r="BK97" s="88"/>
      <c r="BL97" s="45">
        <f t="shared" si="11"/>
        <v>0</v>
      </c>
      <c r="BM97" s="89"/>
      <c r="BN97" s="88"/>
      <c r="BO97" s="88"/>
      <c r="BP97" s="45">
        <f t="shared" si="12"/>
        <v>0</v>
      </c>
      <c r="BQ97" s="87"/>
      <c r="BR97" s="88"/>
      <c r="BS97" s="88"/>
      <c r="BT97" s="45">
        <f t="shared" si="13"/>
        <v>0</v>
      </c>
      <c r="BU97" s="89"/>
      <c r="BV97" s="88"/>
      <c r="BW97" s="88"/>
      <c r="BX97" s="46">
        <f t="shared" si="14"/>
        <v>0</v>
      </c>
      <c r="BY97" s="14"/>
      <c r="BZ97" s="15"/>
      <c r="CA97" s="16"/>
      <c r="CB97" s="51">
        <f t="shared" si="15"/>
        <v>0</v>
      </c>
      <c r="CC97" s="17"/>
      <c r="CD97" s="15"/>
      <c r="CE97" s="18"/>
      <c r="CF97" s="51">
        <f t="shared" si="16"/>
        <v>0</v>
      </c>
      <c r="CG97" s="90"/>
      <c r="CH97" s="88"/>
      <c r="CI97" s="88"/>
      <c r="CJ97" s="45">
        <f t="shared" si="39"/>
        <v>0</v>
      </c>
      <c r="CK97" s="87"/>
      <c r="CL97" s="88"/>
      <c r="CM97" s="88"/>
      <c r="CN97" s="45">
        <f t="shared" si="40"/>
        <v>0</v>
      </c>
      <c r="CO97" s="90"/>
      <c r="CP97" s="88"/>
      <c r="CQ97" s="88"/>
      <c r="CR97" s="45">
        <f t="shared" si="41"/>
        <v>0</v>
      </c>
      <c r="CS97" s="89"/>
      <c r="CT97" s="88"/>
      <c r="CU97" s="88"/>
      <c r="CV97" s="45">
        <f t="shared" si="42"/>
        <v>0</v>
      </c>
      <c r="CW97" s="87"/>
      <c r="CX97" s="88"/>
      <c r="CY97" s="88"/>
      <c r="CZ97" s="45">
        <f t="shared" si="43"/>
        <v>0</v>
      </c>
      <c r="DA97" s="90"/>
      <c r="DB97" s="88"/>
      <c r="DC97" s="88"/>
      <c r="DD97" s="45">
        <f t="shared" si="44"/>
        <v>0</v>
      </c>
      <c r="DE97" s="89"/>
      <c r="DF97" s="88"/>
      <c r="DG97" s="88"/>
      <c r="DH97" s="45">
        <f t="shared" si="45"/>
        <v>0</v>
      </c>
      <c r="DI97" s="87"/>
      <c r="DJ97" s="88"/>
      <c r="DK97" s="88"/>
      <c r="DL97" s="48">
        <f t="shared" si="17"/>
        <v>0</v>
      </c>
      <c r="DM97" s="90"/>
      <c r="DN97" s="88"/>
      <c r="DO97" s="88"/>
      <c r="DP97" s="45">
        <f t="shared" si="18"/>
        <v>0</v>
      </c>
      <c r="DQ97" s="90"/>
      <c r="DR97" s="88"/>
      <c r="DS97" s="88"/>
      <c r="DT97" s="45">
        <f t="shared" si="19"/>
        <v>0</v>
      </c>
      <c r="DU97" s="89"/>
      <c r="DV97" s="88"/>
      <c r="DW97" s="88"/>
      <c r="DX97" s="45">
        <f t="shared" si="20"/>
        <v>0</v>
      </c>
      <c r="DY97" s="51">
        <f t="shared" si="46"/>
        <v>0</v>
      </c>
      <c r="DZ97" s="51">
        <f t="shared" si="47"/>
        <v>0</v>
      </c>
      <c r="EA97" s="51">
        <f t="shared" si="48"/>
        <v>0</v>
      </c>
      <c r="EB97" s="51">
        <f t="shared" si="49"/>
        <v>0</v>
      </c>
      <c r="EC97" s="257"/>
    </row>
    <row r="98" spans="1:133" ht="15.75" thickBot="1" x14ac:dyDescent="0.3">
      <c r="A98" s="439"/>
      <c r="B98" s="443"/>
      <c r="C98" s="445"/>
      <c r="D98" s="252" t="s">
        <v>19</v>
      </c>
      <c r="E98" s="87"/>
      <c r="F98" s="88"/>
      <c r="G98" s="88"/>
      <c r="H98" s="45">
        <f t="shared" si="37"/>
        <v>0</v>
      </c>
      <c r="I98" s="89"/>
      <c r="J98" s="88"/>
      <c r="K98" s="88"/>
      <c r="L98" s="45">
        <f t="shared" si="0"/>
        <v>0</v>
      </c>
      <c r="M98" s="88"/>
      <c r="N98" s="88"/>
      <c r="O98" s="88"/>
      <c r="P98" s="45">
        <f t="shared" si="22"/>
        <v>0</v>
      </c>
      <c r="Q98" s="87"/>
      <c r="R98" s="88"/>
      <c r="S98" s="88"/>
      <c r="T98" s="45">
        <f t="shared" si="38"/>
        <v>0</v>
      </c>
      <c r="U98" s="90"/>
      <c r="V98" s="88"/>
      <c r="W98" s="88"/>
      <c r="X98" s="45">
        <f t="shared" si="1"/>
        <v>0</v>
      </c>
      <c r="Y98" s="89"/>
      <c r="Z98" s="88"/>
      <c r="AA98" s="88"/>
      <c r="AB98" s="45">
        <f t="shared" si="2"/>
        <v>0</v>
      </c>
      <c r="AC98" s="87"/>
      <c r="AD98" s="88"/>
      <c r="AE98" s="88"/>
      <c r="AF98" s="45">
        <f t="shared" si="3"/>
        <v>0</v>
      </c>
      <c r="AG98" s="90"/>
      <c r="AH98" s="88"/>
      <c r="AI98" s="88"/>
      <c r="AJ98" s="45">
        <f t="shared" si="4"/>
        <v>0</v>
      </c>
      <c r="AK98" s="89"/>
      <c r="AL98" s="88"/>
      <c r="AM98" s="88"/>
      <c r="AN98" s="45">
        <f t="shared" si="5"/>
        <v>0</v>
      </c>
      <c r="AO98" s="87"/>
      <c r="AP98" s="88"/>
      <c r="AQ98" s="88"/>
      <c r="AR98" s="45">
        <f t="shared" si="6"/>
        <v>0</v>
      </c>
      <c r="AS98" s="90"/>
      <c r="AT98" s="88"/>
      <c r="AU98" s="88"/>
      <c r="AV98" s="45">
        <f t="shared" si="7"/>
        <v>0</v>
      </c>
      <c r="AW98" s="89"/>
      <c r="AX98" s="88"/>
      <c r="AY98" s="88"/>
      <c r="AZ98" s="45">
        <f t="shared" si="8"/>
        <v>0</v>
      </c>
      <c r="BA98" s="87"/>
      <c r="BB98" s="88"/>
      <c r="BC98" s="88"/>
      <c r="BD98" s="45">
        <f t="shared" si="9"/>
        <v>0</v>
      </c>
      <c r="BE98" s="89"/>
      <c r="BF98" s="88"/>
      <c r="BG98" s="88"/>
      <c r="BH98" s="45">
        <f t="shared" si="10"/>
        <v>0</v>
      </c>
      <c r="BI98" s="87"/>
      <c r="BJ98" s="88"/>
      <c r="BK98" s="88"/>
      <c r="BL98" s="45">
        <f t="shared" si="11"/>
        <v>0</v>
      </c>
      <c r="BM98" s="89"/>
      <c r="BN98" s="88"/>
      <c r="BO98" s="88"/>
      <c r="BP98" s="45">
        <f t="shared" si="12"/>
        <v>0</v>
      </c>
      <c r="BQ98" s="87"/>
      <c r="BR98" s="88"/>
      <c r="BS98" s="88"/>
      <c r="BT98" s="45">
        <f t="shared" si="13"/>
        <v>0</v>
      </c>
      <c r="BU98" s="89"/>
      <c r="BV98" s="88"/>
      <c r="BW98" s="88"/>
      <c r="BX98" s="46">
        <f t="shared" si="14"/>
        <v>0</v>
      </c>
      <c r="BY98" s="14"/>
      <c r="BZ98" s="15"/>
      <c r="CA98" s="16"/>
      <c r="CB98" s="51">
        <f t="shared" si="15"/>
        <v>0</v>
      </c>
      <c r="CC98" s="17"/>
      <c r="CD98" s="15"/>
      <c r="CE98" s="18"/>
      <c r="CF98" s="51">
        <f t="shared" si="16"/>
        <v>0</v>
      </c>
      <c r="CG98" s="90"/>
      <c r="CH98" s="88"/>
      <c r="CI98" s="88"/>
      <c r="CJ98" s="45">
        <f t="shared" si="39"/>
        <v>0</v>
      </c>
      <c r="CK98" s="87"/>
      <c r="CL98" s="88"/>
      <c r="CM98" s="88"/>
      <c r="CN98" s="45">
        <f t="shared" si="40"/>
        <v>0</v>
      </c>
      <c r="CO98" s="90"/>
      <c r="CP98" s="88"/>
      <c r="CQ98" s="88"/>
      <c r="CR98" s="45">
        <f t="shared" si="41"/>
        <v>0</v>
      </c>
      <c r="CS98" s="89"/>
      <c r="CT98" s="88"/>
      <c r="CU98" s="88"/>
      <c r="CV98" s="45">
        <f t="shared" si="42"/>
        <v>0</v>
      </c>
      <c r="CW98" s="87"/>
      <c r="CX98" s="88"/>
      <c r="CY98" s="88"/>
      <c r="CZ98" s="45">
        <f t="shared" si="43"/>
        <v>0</v>
      </c>
      <c r="DA98" s="90"/>
      <c r="DB98" s="88"/>
      <c r="DC98" s="88"/>
      <c r="DD98" s="45">
        <f t="shared" si="44"/>
        <v>0</v>
      </c>
      <c r="DE98" s="89"/>
      <c r="DF98" s="88"/>
      <c r="DG98" s="88"/>
      <c r="DH98" s="45">
        <f t="shared" si="45"/>
        <v>0</v>
      </c>
      <c r="DI98" s="87"/>
      <c r="DJ98" s="88"/>
      <c r="DK98" s="88"/>
      <c r="DL98" s="48">
        <f t="shared" si="17"/>
        <v>0</v>
      </c>
      <c r="DM98" s="90"/>
      <c r="DN98" s="88"/>
      <c r="DO98" s="88"/>
      <c r="DP98" s="45">
        <f t="shared" si="18"/>
        <v>0</v>
      </c>
      <c r="DQ98" s="90"/>
      <c r="DR98" s="88"/>
      <c r="DS98" s="88"/>
      <c r="DT98" s="45">
        <f t="shared" si="19"/>
        <v>0</v>
      </c>
      <c r="DU98" s="89"/>
      <c r="DV98" s="88"/>
      <c r="DW98" s="88"/>
      <c r="DX98" s="45">
        <f t="shared" si="20"/>
        <v>0</v>
      </c>
      <c r="DY98" s="51">
        <f t="shared" si="46"/>
        <v>0</v>
      </c>
      <c r="DZ98" s="51">
        <f t="shared" si="47"/>
        <v>0</v>
      </c>
      <c r="EA98" s="51">
        <f t="shared" si="48"/>
        <v>0</v>
      </c>
      <c r="EB98" s="51">
        <f t="shared" si="49"/>
        <v>0</v>
      </c>
      <c r="EC98" s="257"/>
    </row>
    <row r="99" spans="1:133" ht="15.75" thickBot="1" x14ac:dyDescent="0.3">
      <c r="A99" s="438" t="s">
        <v>20</v>
      </c>
      <c r="B99" s="442" t="s">
        <v>70</v>
      </c>
      <c r="C99" s="436" t="s">
        <v>203</v>
      </c>
      <c r="D99" s="251" t="s">
        <v>18</v>
      </c>
      <c r="E99" s="87"/>
      <c r="F99" s="88"/>
      <c r="G99" s="88"/>
      <c r="H99" s="45">
        <f t="shared" si="37"/>
        <v>0</v>
      </c>
      <c r="I99" s="89"/>
      <c r="J99" s="88"/>
      <c r="K99" s="88"/>
      <c r="L99" s="45">
        <f t="shared" si="0"/>
        <v>0</v>
      </c>
      <c r="M99" s="88"/>
      <c r="N99" s="88"/>
      <c r="O99" s="88"/>
      <c r="P99" s="45">
        <f t="shared" si="22"/>
        <v>0</v>
      </c>
      <c r="Q99" s="87"/>
      <c r="R99" s="88"/>
      <c r="S99" s="88"/>
      <c r="T99" s="45">
        <f t="shared" si="38"/>
        <v>0</v>
      </c>
      <c r="U99" s="90"/>
      <c r="V99" s="88"/>
      <c r="W99" s="88"/>
      <c r="X99" s="45">
        <f t="shared" si="1"/>
        <v>0</v>
      </c>
      <c r="Y99" s="89"/>
      <c r="Z99" s="88"/>
      <c r="AA99" s="88"/>
      <c r="AB99" s="45">
        <f t="shared" si="2"/>
        <v>0</v>
      </c>
      <c r="AC99" s="87"/>
      <c r="AD99" s="88"/>
      <c r="AE99" s="88"/>
      <c r="AF99" s="45">
        <f t="shared" si="3"/>
        <v>0</v>
      </c>
      <c r="AG99" s="90"/>
      <c r="AH99" s="88"/>
      <c r="AI99" s="88"/>
      <c r="AJ99" s="45">
        <f t="shared" si="4"/>
        <v>0</v>
      </c>
      <c r="AK99" s="89"/>
      <c r="AL99" s="88"/>
      <c r="AM99" s="88"/>
      <c r="AN99" s="45">
        <f t="shared" si="5"/>
        <v>0</v>
      </c>
      <c r="AO99" s="87"/>
      <c r="AP99" s="88"/>
      <c r="AQ99" s="88"/>
      <c r="AR99" s="45">
        <f t="shared" si="6"/>
        <v>0</v>
      </c>
      <c r="AS99" s="90"/>
      <c r="AT99" s="88"/>
      <c r="AU99" s="88"/>
      <c r="AV99" s="45">
        <f t="shared" si="7"/>
        <v>0</v>
      </c>
      <c r="AW99" s="89"/>
      <c r="AX99" s="88"/>
      <c r="AY99" s="88"/>
      <c r="AZ99" s="45">
        <f t="shared" si="8"/>
        <v>0</v>
      </c>
      <c r="BA99" s="87"/>
      <c r="BB99" s="88"/>
      <c r="BC99" s="88"/>
      <c r="BD99" s="45">
        <f t="shared" si="9"/>
        <v>0</v>
      </c>
      <c r="BE99" s="89"/>
      <c r="BF99" s="88"/>
      <c r="BG99" s="88"/>
      <c r="BH99" s="45">
        <f t="shared" si="10"/>
        <v>0</v>
      </c>
      <c r="BI99" s="87"/>
      <c r="BJ99" s="88"/>
      <c r="BK99" s="88"/>
      <c r="BL99" s="45">
        <f t="shared" si="11"/>
        <v>0</v>
      </c>
      <c r="BM99" s="89"/>
      <c r="BN99" s="88"/>
      <c r="BO99" s="88"/>
      <c r="BP99" s="45">
        <f t="shared" si="12"/>
        <v>0</v>
      </c>
      <c r="BQ99" s="87"/>
      <c r="BR99" s="88"/>
      <c r="BS99" s="88"/>
      <c r="BT99" s="45">
        <f t="shared" si="13"/>
        <v>0</v>
      </c>
      <c r="BU99" s="89"/>
      <c r="BV99" s="88"/>
      <c r="BW99" s="88"/>
      <c r="BX99" s="46">
        <f t="shared" si="14"/>
        <v>0</v>
      </c>
      <c r="BY99" s="14"/>
      <c r="BZ99" s="15"/>
      <c r="CA99" s="16"/>
      <c r="CB99" s="51">
        <f t="shared" si="15"/>
        <v>0</v>
      </c>
      <c r="CC99" s="17"/>
      <c r="CD99" s="15"/>
      <c r="CE99" s="18"/>
      <c r="CF99" s="51">
        <f t="shared" si="16"/>
        <v>0</v>
      </c>
      <c r="CG99" s="90"/>
      <c r="CH99" s="88"/>
      <c r="CI99" s="88"/>
      <c r="CJ99" s="45">
        <f t="shared" si="39"/>
        <v>0</v>
      </c>
      <c r="CK99" s="87"/>
      <c r="CL99" s="88"/>
      <c r="CM99" s="88"/>
      <c r="CN99" s="45">
        <f t="shared" si="40"/>
        <v>0</v>
      </c>
      <c r="CO99" s="90"/>
      <c r="CP99" s="88"/>
      <c r="CQ99" s="88"/>
      <c r="CR99" s="45">
        <f t="shared" si="41"/>
        <v>0</v>
      </c>
      <c r="CS99" s="89"/>
      <c r="CT99" s="88"/>
      <c r="CU99" s="88"/>
      <c r="CV99" s="45">
        <f t="shared" si="42"/>
        <v>0</v>
      </c>
      <c r="CW99" s="87"/>
      <c r="CX99" s="88"/>
      <c r="CY99" s="88"/>
      <c r="CZ99" s="45">
        <f t="shared" si="43"/>
        <v>0</v>
      </c>
      <c r="DA99" s="90"/>
      <c r="DB99" s="88"/>
      <c r="DC99" s="88"/>
      <c r="DD99" s="45">
        <f t="shared" si="44"/>
        <v>0</v>
      </c>
      <c r="DE99" s="89"/>
      <c r="DF99" s="88"/>
      <c r="DG99" s="88"/>
      <c r="DH99" s="45">
        <f t="shared" si="45"/>
        <v>0</v>
      </c>
      <c r="DI99" s="87"/>
      <c r="DJ99" s="88"/>
      <c r="DK99" s="88"/>
      <c r="DL99" s="48">
        <f t="shared" si="17"/>
        <v>0</v>
      </c>
      <c r="DM99" s="90"/>
      <c r="DN99" s="88"/>
      <c r="DO99" s="88"/>
      <c r="DP99" s="45">
        <f t="shared" si="18"/>
        <v>0</v>
      </c>
      <c r="DQ99" s="90"/>
      <c r="DR99" s="88"/>
      <c r="DS99" s="88"/>
      <c r="DT99" s="45">
        <f t="shared" si="19"/>
        <v>0</v>
      </c>
      <c r="DU99" s="89"/>
      <c r="DV99" s="88"/>
      <c r="DW99" s="88"/>
      <c r="DX99" s="45">
        <f t="shared" si="20"/>
        <v>0</v>
      </c>
      <c r="DY99" s="51">
        <f t="shared" si="46"/>
        <v>0</v>
      </c>
      <c r="DZ99" s="51">
        <f t="shared" si="47"/>
        <v>0</v>
      </c>
      <c r="EA99" s="51">
        <f t="shared" si="48"/>
        <v>0</v>
      </c>
      <c r="EB99" s="51">
        <f t="shared" si="49"/>
        <v>0</v>
      </c>
      <c r="EC99" s="257"/>
    </row>
    <row r="100" spans="1:133" ht="15.75" thickBot="1" x14ac:dyDescent="0.3">
      <c r="A100" s="439"/>
      <c r="B100" s="443"/>
      <c r="C100" s="437"/>
      <c r="D100" s="252" t="s">
        <v>19</v>
      </c>
      <c r="E100" s="87"/>
      <c r="F100" s="88"/>
      <c r="G100" s="88"/>
      <c r="H100" s="45">
        <f t="shared" si="37"/>
        <v>0</v>
      </c>
      <c r="I100" s="89"/>
      <c r="J100" s="88"/>
      <c r="K100" s="88"/>
      <c r="L100" s="45">
        <f t="shared" si="0"/>
        <v>0</v>
      </c>
      <c r="M100" s="88"/>
      <c r="N100" s="88"/>
      <c r="O100" s="88"/>
      <c r="P100" s="45">
        <f t="shared" si="22"/>
        <v>0</v>
      </c>
      <c r="Q100" s="87"/>
      <c r="R100" s="88"/>
      <c r="S100" s="88"/>
      <c r="T100" s="45">
        <f t="shared" si="38"/>
        <v>0</v>
      </c>
      <c r="U100" s="90"/>
      <c r="V100" s="88"/>
      <c r="W100" s="88"/>
      <c r="X100" s="45">
        <f t="shared" si="1"/>
        <v>0</v>
      </c>
      <c r="Y100" s="89"/>
      <c r="Z100" s="88"/>
      <c r="AA100" s="88"/>
      <c r="AB100" s="45">
        <f t="shared" si="2"/>
        <v>0</v>
      </c>
      <c r="AC100" s="87"/>
      <c r="AD100" s="88"/>
      <c r="AE100" s="88"/>
      <c r="AF100" s="45">
        <f t="shared" si="3"/>
        <v>0</v>
      </c>
      <c r="AG100" s="90"/>
      <c r="AH100" s="88"/>
      <c r="AI100" s="88"/>
      <c r="AJ100" s="45">
        <f t="shared" si="4"/>
        <v>0</v>
      </c>
      <c r="AK100" s="89"/>
      <c r="AL100" s="88"/>
      <c r="AM100" s="88"/>
      <c r="AN100" s="45">
        <f t="shared" si="5"/>
        <v>0</v>
      </c>
      <c r="AO100" s="87"/>
      <c r="AP100" s="88"/>
      <c r="AQ100" s="88"/>
      <c r="AR100" s="45">
        <f t="shared" si="6"/>
        <v>0</v>
      </c>
      <c r="AS100" s="90"/>
      <c r="AT100" s="88"/>
      <c r="AU100" s="88"/>
      <c r="AV100" s="45">
        <f t="shared" si="7"/>
        <v>0</v>
      </c>
      <c r="AW100" s="89"/>
      <c r="AX100" s="88"/>
      <c r="AY100" s="88"/>
      <c r="AZ100" s="45">
        <f t="shared" si="8"/>
        <v>0</v>
      </c>
      <c r="BA100" s="87"/>
      <c r="BB100" s="88"/>
      <c r="BC100" s="88"/>
      <c r="BD100" s="45">
        <f t="shared" si="9"/>
        <v>0</v>
      </c>
      <c r="BE100" s="89"/>
      <c r="BF100" s="88"/>
      <c r="BG100" s="88"/>
      <c r="BH100" s="45">
        <f t="shared" si="10"/>
        <v>0</v>
      </c>
      <c r="BI100" s="87"/>
      <c r="BJ100" s="88"/>
      <c r="BK100" s="88"/>
      <c r="BL100" s="45">
        <f t="shared" si="11"/>
        <v>0</v>
      </c>
      <c r="BM100" s="89"/>
      <c r="BN100" s="88"/>
      <c r="BO100" s="88"/>
      <c r="BP100" s="45">
        <f t="shared" si="12"/>
        <v>0</v>
      </c>
      <c r="BQ100" s="87"/>
      <c r="BR100" s="88"/>
      <c r="BS100" s="88"/>
      <c r="BT100" s="45">
        <f t="shared" si="13"/>
        <v>0</v>
      </c>
      <c r="BU100" s="89"/>
      <c r="BV100" s="88"/>
      <c r="BW100" s="88"/>
      <c r="BX100" s="46">
        <f t="shared" si="14"/>
        <v>0</v>
      </c>
      <c r="BY100" s="14"/>
      <c r="BZ100" s="15"/>
      <c r="CA100" s="16"/>
      <c r="CB100" s="51">
        <f t="shared" si="15"/>
        <v>0</v>
      </c>
      <c r="CC100" s="17"/>
      <c r="CD100" s="15"/>
      <c r="CE100" s="18"/>
      <c r="CF100" s="51">
        <f t="shared" si="16"/>
        <v>0</v>
      </c>
      <c r="CG100" s="90"/>
      <c r="CH100" s="88"/>
      <c r="CI100" s="88"/>
      <c r="CJ100" s="45">
        <f t="shared" si="39"/>
        <v>0</v>
      </c>
      <c r="CK100" s="87"/>
      <c r="CL100" s="88"/>
      <c r="CM100" s="88"/>
      <c r="CN100" s="45">
        <f t="shared" si="40"/>
        <v>0</v>
      </c>
      <c r="CO100" s="90"/>
      <c r="CP100" s="88"/>
      <c r="CQ100" s="88"/>
      <c r="CR100" s="45">
        <f t="shared" si="41"/>
        <v>0</v>
      </c>
      <c r="CS100" s="89"/>
      <c r="CT100" s="88"/>
      <c r="CU100" s="88"/>
      <c r="CV100" s="45">
        <f t="shared" si="42"/>
        <v>0</v>
      </c>
      <c r="CW100" s="87"/>
      <c r="CX100" s="88"/>
      <c r="CY100" s="88"/>
      <c r="CZ100" s="45">
        <f t="shared" si="43"/>
        <v>0</v>
      </c>
      <c r="DA100" s="90"/>
      <c r="DB100" s="88"/>
      <c r="DC100" s="88"/>
      <c r="DD100" s="45">
        <f t="shared" si="44"/>
        <v>0</v>
      </c>
      <c r="DE100" s="89"/>
      <c r="DF100" s="88"/>
      <c r="DG100" s="88"/>
      <c r="DH100" s="45">
        <f t="shared" si="45"/>
        <v>0</v>
      </c>
      <c r="DI100" s="87"/>
      <c r="DJ100" s="88"/>
      <c r="DK100" s="88"/>
      <c r="DL100" s="48">
        <f t="shared" si="17"/>
        <v>0</v>
      </c>
      <c r="DM100" s="90"/>
      <c r="DN100" s="88"/>
      <c r="DO100" s="88"/>
      <c r="DP100" s="45">
        <f t="shared" si="18"/>
        <v>0</v>
      </c>
      <c r="DQ100" s="90"/>
      <c r="DR100" s="88"/>
      <c r="DS100" s="88"/>
      <c r="DT100" s="45">
        <f t="shared" si="19"/>
        <v>0</v>
      </c>
      <c r="DU100" s="89"/>
      <c r="DV100" s="88"/>
      <c r="DW100" s="88"/>
      <c r="DX100" s="45">
        <f t="shared" si="20"/>
        <v>0</v>
      </c>
      <c r="DY100" s="51">
        <f t="shared" si="46"/>
        <v>0</v>
      </c>
      <c r="DZ100" s="51">
        <f t="shared" si="47"/>
        <v>0</v>
      </c>
      <c r="EA100" s="51">
        <f t="shared" si="48"/>
        <v>0</v>
      </c>
      <c r="EB100" s="51">
        <f t="shared" si="49"/>
        <v>0</v>
      </c>
      <c r="EC100" s="257"/>
    </row>
    <row r="101" spans="1:133" ht="15.75" thickBot="1" x14ac:dyDescent="0.3">
      <c r="A101" s="438" t="s">
        <v>20</v>
      </c>
      <c r="B101" s="442" t="s">
        <v>71</v>
      </c>
      <c r="C101" s="436" t="s">
        <v>204</v>
      </c>
      <c r="D101" s="251" t="s">
        <v>18</v>
      </c>
      <c r="E101" s="87"/>
      <c r="F101" s="88"/>
      <c r="G101" s="88"/>
      <c r="H101" s="45">
        <f t="shared" si="37"/>
        <v>0</v>
      </c>
      <c r="I101" s="89"/>
      <c r="J101" s="88"/>
      <c r="K101" s="88"/>
      <c r="L101" s="45">
        <f t="shared" si="0"/>
        <v>0</v>
      </c>
      <c r="M101" s="88"/>
      <c r="N101" s="88"/>
      <c r="O101" s="88"/>
      <c r="P101" s="45">
        <f t="shared" si="22"/>
        <v>0</v>
      </c>
      <c r="Q101" s="87"/>
      <c r="R101" s="88"/>
      <c r="S101" s="88"/>
      <c r="T101" s="45">
        <f t="shared" si="38"/>
        <v>0</v>
      </c>
      <c r="U101" s="90"/>
      <c r="V101" s="88"/>
      <c r="W101" s="88"/>
      <c r="X101" s="45">
        <f t="shared" si="1"/>
        <v>0</v>
      </c>
      <c r="Y101" s="89"/>
      <c r="Z101" s="88"/>
      <c r="AA101" s="88"/>
      <c r="AB101" s="45">
        <f t="shared" si="2"/>
        <v>0</v>
      </c>
      <c r="AC101" s="87"/>
      <c r="AD101" s="88"/>
      <c r="AE101" s="88"/>
      <c r="AF101" s="45">
        <f t="shared" si="3"/>
        <v>0</v>
      </c>
      <c r="AG101" s="90"/>
      <c r="AH101" s="88"/>
      <c r="AI101" s="88"/>
      <c r="AJ101" s="45">
        <f t="shared" si="4"/>
        <v>0</v>
      </c>
      <c r="AK101" s="89"/>
      <c r="AL101" s="88"/>
      <c r="AM101" s="88"/>
      <c r="AN101" s="45">
        <f t="shared" si="5"/>
        <v>0</v>
      </c>
      <c r="AO101" s="87"/>
      <c r="AP101" s="88"/>
      <c r="AQ101" s="88"/>
      <c r="AR101" s="45">
        <f t="shared" si="6"/>
        <v>0</v>
      </c>
      <c r="AS101" s="90"/>
      <c r="AT101" s="88"/>
      <c r="AU101" s="88"/>
      <c r="AV101" s="45">
        <f t="shared" si="7"/>
        <v>0</v>
      </c>
      <c r="AW101" s="89"/>
      <c r="AX101" s="88"/>
      <c r="AY101" s="88"/>
      <c r="AZ101" s="45">
        <f t="shared" si="8"/>
        <v>0</v>
      </c>
      <c r="BA101" s="87"/>
      <c r="BB101" s="88"/>
      <c r="BC101" s="88"/>
      <c r="BD101" s="45">
        <f t="shared" si="9"/>
        <v>0</v>
      </c>
      <c r="BE101" s="89"/>
      <c r="BF101" s="88"/>
      <c r="BG101" s="88"/>
      <c r="BH101" s="45">
        <f t="shared" si="10"/>
        <v>0</v>
      </c>
      <c r="BI101" s="87"/>
      <c r="BJ101" s="88"/>
      <c r="BK101" s="88"/>
      <c r="BL101" s="45">
        <f t="shared" si="11"/>
        <v>0</v>
      </c>
      <c r="BM101" s="89"/>
      <c r="BN101" s="88"/>
      <c r="BO101" s="88"/>
      <c r="BP101" s="45">
        <f t="shared" si="12"/>
        <v>0</v>
      </c>
      <c r="BQ101" s="87"/>
      <c r="BR101" s="88"/>
      <c r="BS101" s="88"/>
      <c r="BT101" s="45">
        <f t="shared" si="13"/>
        <v>0</v>
      </c>
      <c r="BU101" s="89"/>
      <c r="BV101" s="88"/>
      <c r="BW101" s="88"/>
      <c r="BX101" s="46">
        <f t="shared" si="14"/>
        <v>0</v>
      </c>
      <c r="BY101" s="14"/>
      <c r="BZ101" s="15"/>
      <c r="CA101" s="16"/>
      <c r="CB101" s="51">
        <f t="shared" si="15"/>
        <v>0</v>
      </c>
      <c r="CC101" s="17"/>
      <c r="CD101" s="15"/>
      <c r="CE101" s="18"/>
      <c r="CF101" s="51">
        <f t="shared" si="16"/>
        <v>0</v>
      </c>
      <c r="CG101" s="90"/>
      <c r="CH101" s="88"/>
      <c r="CI101" s="88"/>
      <c r="CJ101" s="45">
        <f t="shared" si="39"/>
        <v>0</v>
      </c>
      <c r="CK101" s="87"/>
      <c r="CL101" s="88"/>
      <c r="CM101" s="88"/>
      <c r="CN101" s="45">
        <f t="shared" si="40"/>
        <v>0</v>
      </c>
      <c r="CO101" s="90"/>
      <c r="CP101" s="88"/>
      <c r="CQ101" s="88"/>
      <c r="CR101" s="45">
        <f t="shared" si="41"/>
        <v>0</v>
      </c>
      <c r="CS101" s="89"/>
      <c r="CT101" s="88"/>
      <c r="CU101" s="88"/>
      <c r="CV101" s="45">
        <f t="shared" si="42"/>
        <v>0</v>
      </c>
      <c r="CW101" s="87"/>
      <c r="CX101" s="88"/>
      <c r="CY101" s="88"/>
      <c r="CZ101" s="45">
        <f t="shared" si="43"/>
        <v>0</v>
      </c>
      <c r="DA101" s="90"/>
      <c r="DB101" s="88"/>
      <c r="DC101" s="88"/>
      <c r="DD101" s="45">
        <f t="shared" si="44"/>
        <v>0</v>
      </c>
      <c r="DE101" s="89"/>
      <c r="DF101" s="88"/>
      <c r="DG101" s="88"/>
      <c r="DH101" s="45">
        <f t="shared" si="45"/>
        <v>0</v>
      </c>
      <c r="DI101" s="87"/>
      <c r="DJ101" s="88"/>
      <c r="DK101" s="88"/>
      <c r="DL101" s="48">
        <f t="shared" si="17"/>
        <v>0</v>
      </c>
      <c r="DM101" s="90"/>
      <c r="DN101" s="88"/>
      <c r="DO101" s="88"/>
      <c r="DP101" s="45">
        <f t="shared" si="18"/>
        <v>0</v>
      </c>
      <c r="DQ101" s="90"/>
      <c r="DR101" s="88"/>
      <c r="DS101" s="88"/>
      <c r="DT101" s="45">
        <f t="shared" si="19"/>
        <v>0</v>
      </c>
      <c r="DU101" s="89"/>
      <c r="DV101" s="88"/>
      <c r="DW101" s="88"/>
      <c r="DX101" s="45">
        <f t="shared" si="20"/>
        <v>0</v>
      </c>
      <c r="DY101" s="51">
        <f t="shared" si="46"/>
        <v>0</v>
      </c>
      <c r="DZ101" s="51">
        <f t="shared" si="47"/>
        <v>0</v>
      </c>
      <c r="EA101" s="51">
        <f t="shared" si="48"/>
        <v>0</v>
      </c>
      <c r="EB101" s="51">
        <f t="shared" si="49"/>
        <v>0</v>
      </c>
      <c r="EC101" s="257"/>
    </row>
    <row r="102" spans="1:133" ht="15.75" thickBot="1" x14ac:dyDescent="0.3">
      <c r="A102" s="439"/>
      <c r="B102" s="443"/>
      <c r="C102" s="437"/>
      <c r="D102" s="252" t="s">
        <v>19</v>
      </c>
      <c r="E102" s="87"/>
      <c r="F102" s="88"/>
      <c r="G102" s="88"/>
      <c r="H102" s="45">
        <f t="shared" si="37"/>
        <v>0</v>
      </c>
      <c r="I102" s="89"/>
      <c r="J102" s="88"/>
      <c r="K102" s="88"/>
      <c r="L102" s="45">
        <f t="shared" si="0"/>
        <v>0</v>
      </c>
      <c r="M102" s="88"/>
      <c r="N102" s="88"/>
      <c r="O102" s="88"/>
      <c r="P102" s="45">
        <f t="shared" si="22"/>
        <v>0</v>
      </c>
      <c r="Q102" s="87"/>
      <c r="R102" s="88"/>
      <c r="S102" s="88"/>
      <c r="T102" s="45">
        <f t="shared" si="38"/>
        <v>0</v>
      </c>
      <c r="U102" s="90"/>
      <c r="V102" s="88"/>
      <c r="W102" s="88"/>
      <c r="X102" s="45">
        <f t="shared" si="1"/>
        <v>0</v>
      </c>
      <c r="Y102" s="89"/>
      <c r="Z102" s="88"/>
      <c r="AA102" s="88"/>
      <c r="AB102" s="45">
        <f t="shared" si="2"/>
        <v>0</v>
      </c>
      <c r="AC102" s="87"/>
      <c r="AD102" s="88"/>
      <c r="AE102" s="88"/>
      <c r="AF102" s="45">
        <f t="shared" si="3"/>
        <v>0</v>
      </c>
      <c r="AG102" s="90"/>
      <c r="AH102" s="88"/>
      <c r="AI102" s="88"/>
      <c r="AJ102" s="45">
        <f t="shared" si="4"/>
        <v>0</v>
      </c>
      <c r="AK102" s="89"/>
      <c r="AL102" s="88"/>
      <c r="AM102" s="88"/>
      <c r="AN102" s="45">
        <f t="shared" si="5"/>
        <v>0</v>
      </c>
      <c r="AO102" s="87"/>
      <c r="AP102" s="88"/>
      <c r="AQ102" s="88"/>
      <c r="AR102" s="45">
        <f t="shared" si="6"/>
        <v>0</v>
      </c>
      <c r="AS102" s="90"/>
      <c r="AT102" s="88"/>
      <c r="AU102" s="88"/>
      <c r="AV102" s="45">
        <f t="shared" si="7"/>
        <v>0</v>
      </c>
      <c r="AW102" s="89"/>
      <c r="AX102" s="88"/>
      <c r="AY102" s="88"/>
      <c r="AZ102" s="45">
        <f t="shared" si="8"/>
        <v>0</v>
      </c>
      <c r="BA102" s="87"/>
      <c r="BB102" s="88"/>
      <c r="BC102" s="88"/>
      <c r="BD102" s="45">
        <f t="shared" si="9"/>
        <v>0</v>
      </c>
      <c r="BE102" s="89"/>
      <c r="BF102" s="88"/>
      <c r="BG102" s="88"/>
      <c r="BH102" s="45">
        <f t="shared" si="10"/>
        <v>0</v>
      </c>
      <c r="BI102" s="87"/>
      <c r="BJ102" s="88"/>
      <c r="BK102" s="88"/>
      <c r="BL102" s="45">
        <f t="shared" si="11"/>
        <v>0</v>
      </c>
      <c r="BM102" s="89"/>
      <c r="BN102" s="88"/>
      <c r="BO102" s="88"/>
      <c r="BP102" s="45">
        <f t="shared" si="12"/>
        <v>0</v>
      </c>
      <c r="BQ102" s="87"/>
      <c r="BR102" s="88"/>
      <c r="BS102" s="88"/>
      <c r="BT102" s="45">
        <f t="shared" si="13"/>
        <v>0</v>
      </c>
      <c r="BU102" s="89"/>
      <c r="BV102" s="88"/>
      <c r="BW102" s="88"/>
      <c r="BX102" s="46">
        <f t="shared" si="14"/>
        <v>0</v>
      </c>
      <c r="BY102" s="14"/>
      <c r="BZ102" s="15"/>
      <c r="CA102" s="16"/>
      <c r="CB102" s="51">
        <f t="shared" si="15"/>
        <v>0</v>
      </c>
      <c r="CC102" s="17"/>
      <c r="CD102" s="15"/>
      <c r="CE102" s="18"/>
      <c r="CF102" s="51">
        <f t="shared" si="16"/>
        <v>0</v>
      </c>
      <c r="CG102" s="90"/>
      <c r="CH102" s="88"/>
      <c r="CI102" s="88"/>
      <c r="CJ102" s="45">
        <f t="shared" si="39"/>
        <v>0</v>
      </c>
      <c r="CK102" s="87"/>
      <c r="CL102" s="88"/>
      <c r="CM102" s="88"/>
      <c r="CN102" s="45">
        <f t="shared" si="40"/>
        <v>0</v>
      </c>
      <c r="CO102" s="90"/>
      <c r="CP102" s="88"/>
      <c r="CQ102" s="88"/>
      <c r="CR102" s="45">
        <f t="shared" si="41"/>
        <v>0</v>
      </c>
      <c r="CS102" s="89"/>
      <c r="CT102" s="88"/>
      <c r="CU102" s="88"/>
      <c r="CV102" s="45">
        <f t="shared" si="42"/>
        <v>0</v>
      </c>
      <c r="CW102" s="87"/>
      <c r="CX102" s="88"/>
      <c r="CY102" s="88"/>
      <c r="CZ102" s="45">
        <f t="shared" si="43"/>
        <v>0</v>
      </c>
      <c r="DA102" s="90"/>
      <c r="DB102" s="88"/>
      <c r="DC102" s="88"/>
      <c r="DD102" s="45">
        <f t="shared" si="44"/>
        <v>0</v>
      </c>
      <c r="DE102" s="89"/>
      <c r="DF102" s="88"/>
      <c r="DG102" s="88"/>
      <c r="DH102" s="45">
        <f t="shared" si="45"/>
        <v>0</v>
      </c>
      <c r="DI102" s="87"/>
      <c r="DJ102" s="88"/>
      <c r="DK102" s="88"/>
      <c r="DL102" s="48">
        <f t="shared" si="17"/>
        <v>0</v>
      </c>
      <c r="DM102" s="90"/>
      <c r="DN102" s="88"/>
      <c r="DO102" s="88"/>
      <c r="DP102" s="45">
        <f t="shared" si="18"/>
        <v>0</v>
      </c>
      <c r="DQ102" s="90"/>
      <c r="DR102" s="88"/>
      <c r="DS102" s="88"/>
      <c r="DT102" s="45">
        <f t="shared" si="19"/>
        <v>0</v>
      </c>
      <c r="DU102" s="89"/>
      <c r="DV102" s="88"/>
      <c r="DW102" s="88"/>
      <c r="DX102" s="45">
        <f t="shared" si="20"/>
        <v>0</v>
      </c>
      <c r="DY102" s="51">
        <f t="shared" si="46"/>
        <v>0</v>
      </c>
      <c r="DZ102" s="51">
        <f t="shared" si="47"/>
        <v>0</v>
      </c>
      <c r="EA102" s="51">
        <f t="shared" si="48"/>
        <v>0</v>
      </c>
      <c r="EB102" s="51">
        <f t="shared" si="49"/>
        <v>0</v>
      </c>
      <c r="EC102" s="257"/>
    </row>
    <row r="103" spans="1:133" ht="15.75" thickBot="1" x14ac:dyDescent="0.3">
      <c r="A103" s="438" t="s">
        <v>20</v>
      </c>
      <c r="B103" s="442" t="s">
        <v>72</v>
      </c>
      <c r="C103" s="436" t="s">
        <v>205</v>
      </c>
      <c r="D103" s="251" t="s">
        <v>18</v>
      </c>
      <c r="E103" s="87"/>
      <c r="F103" s="88"/>
      <c r="G103" s="88"/>
      <c r="H103" s="45">
        <f t="shared" si="37"/>
        <v>0</v>
      </c>
      <c r="I103" s="89"/>
      <c r="J103" s="88"/>
      <c r="K103" s="88"/>
      <c r="L103" s="45">
        <f t="shared" si="0"/>
        <v>0</v>
      </c>
      <c r="M103" s="88"/>
      <c r="N103" s="88"/>
      <c r="O103" s="88"/>
      <c r="P103" s="45">
        <f t="shared" si="22"/>
        <v>0</v>
      </c>
      <c r="Q103" s="87"/>
      <c r="R103" s="88"/>
      <c r="S103" s="88"/>
      <c r="T103" s="45">
        <f t="shared" si="38"/>
        <v>0</v>
      </c>
      <c r="U103" s="90"/>
      <c r="V103" s="88"/>
      <c r="W103" s="88"/>
      <c r="X103" s="45">
        <f t="shared" si="1"/>
        <v>0</v>
      </c>
      <c r="Y103" s="89"/>
      <c r="Z103" s="88"/>
      <c r="AA103" s="88"/>
      <c r="AB103" s="45">
        <f t="shared" si="2"/>
        <v>0</v>
      </c>
      <c r="AC103" s="87"/>
      <c r="AD103" s="88"/>
      <c r="AE103" s="88"/>
      <c r="AF103" s="45">
        <f t="shared" si="3"/>
        <v>0</v>
      </c>
      <c r="AG103" s="90"/>
      <c r="AH103" s="88"/>
      <c r="AI103" s="88"/>
      <c r="AJ103" s="45">
        <f t="shared" si="4"/>
        <v>0</v>
      </c>
      <c r="AK103" s="89"/>
      <c r="AL103" s="88"/>
      <c r="AM103" s="88"/>
      <c r="AN103" s="45">
        <f t="shared" si="5"/>
        <v>0</v>
      </c>
      <c r="AO103" s="87"/>
      <c r="AP103" s="88"/>
      <c r="AQ103" s="88"/>
      <c r="AR103" s="45">
        <f t="shared" si="6"/>
        <v>0</v>
      </c>
      <c r="AS103" s="90"/>
      <c r="AT103" s="88"/>
      <c r="AU103" s="88"/>
      <c r="AV103" s="45">
        <f t="shared" si="7"/>
        <v>0</v>
      </c>
      <c r="AW103" s="89"/>
      <c r="AX103" s="88"/>
      <c r="AY103" s="88"/>
      <c r="AZ103" s="45">
        <f t="shared" si="8"/>
        <v>0</v>
      </c>
      <c r="BA103" s="87"/>
      <c r="BB103" s="88"/>
      <c r="BC103" s="88"/>
      <c r="BD103" s="45">
        <f t="shared" si="9"/>
        <v>0</v>
      </c>
      <c r="BE103" s="89"/>
      <c r="BF103" s="88"/>
      <c r="BG103" s="88"/>
      <c r="BH103" s="45">
        <f t="shared" si="10"/>
        <v>0</v>
      </c>
      <c r="BI103" s="87"/>
      <c r="BJ103" s="88"/>
      <c r="BK103" s="88"/>
      <c r="BL103" s="45">
        <f t="shared" si="11"/>
        <v>0</v>
      </c>
      <c r="BM103" s="89"/>
      <c r="BN103" s="88"/>
      <c r="BO103" s="88"/>
      <c r="BP103" s="45">
        <f t="shared" si="12"/>
        <v>0</v>
      </c>
      <c r="BQ103" s="87"/>
      <c r="BR103" s="88"/>
      <c r="BS103" s="88"/>
      <c r="BT103" s="45">
        <f t="shared" si="13"/>
        <v>0</v>
      </c>
      <c r="BU103" s="89"/>
      <c r="BV103" s="88"/>
      <c r="BW103" s="88"/>
      <c r="BX103" s="46">
        <f t="shared" si="14"/>
        <v>0</v>
      </c>
      <c r="BY103" s="14"/>
      <c r="BZ103" s="15"/>
      <c r="CA103" s="16"/>
      <c r="CB103" s="51">
        <f t="shared" si="15"/>
        <v>0</v>
      </c>
      <c r="CC103" s="17"/>
      <c r="CD103" s="15"/>
      <c r="CE103" s="18"/>
      <c r="CF103" s="51">
        <f t="shared" si="16"/>
        <v>0</v>
      </c>
      <c r="CG103" s="90"/>
      <c r="CH103" s="88"/>
      <c r="CI103" s="88"/>
      <c r="CJ103" s="45">
        <f t="shared" si="39"/>
        <v>0</v>
      </c>
      <c r="CK103" s="87"/>
      <c r="CL103" s="88"/>
      <c r="CM103" s="88"/>
      <c r="CN103" s="45">
        <f t="shared" si="40"/>
        <v>0</v>
      </c>
      <c r="CO103" s="90"/>
      <c r="CP103" s="88"/>
      <c r="CQ103" s="88"/>
      <c r="CR103" s="45">
        <f t="shared" si="41"/>
        <v>0</v>
      </c>
      <c r="CS103" s="89"/>
      <c r="CT103" s="88"/>
      <c r="CU103" s="88"/>
      <c r="CV103" s="45">
        <f t="shared" si="42"/>
        <v>0</v>
      </c>
      <c r="CW103" s="87"/>
      <c r="CX103" s="88"/>
      <c r="CY103" s="88"/>
      <c r="CZ103" s="45">
        <f t="shared" si="43"/>
        <v>0</v>
      </c>
      <c r="DA103" s="90"/>
      <c r="DB103" s="88"/>
      <c r="DC103" s="88"/>
      <c r="DD103" s="45">
        <f t="shared" si="44"/>
        <v>0</v>
      </c>
      <c r="DE103" s="89"/>
      <c r="DF103" s="88"/>
      <c r="DG103" s="88"/>
      <c r="DH103" s="45">
        <f t="shared" si="45"/>
        <v>0</v>
      </c>
      <c r="DI103" s="87"/>
      <c r="DJ103" s="88"/>
      <c r="DK103" s="88"/>
      <c r="DL103" s="48">
        <f t="shared" si="17"/>
        <v>0</v>
      </c>
      <c r="DM103" s="90"/>
      <c r="DN103" s="88"/>
      <c r="DO103" s="88"/>
      <c r="DP103" s="45">
        <f t="shared" si="18"/>
        <v>0</v>
      </c>
      <c r="DQ103" s="90"/>
      <c r="DR103" s="88"/>
      <c r="DS103" s="88"/>
      <c r="DT103" s="45">
        <f t="shared" si="19"/>
        <v>0</v>
      </c>
      <c r="DU103" s="89"/>
      <c r="DV103" s="88"/>
      <c r="DW103" s="88"/>
      <c r="DX103" s="45">
        <f t="shared" si="20"/>
        <v>0</v>
      </c>
      <c r="DY103" s="51">
        <f t="shared" si="46"/>
        <v>0</v>
      </c>
      <c r="DZ103" s="51">
        <f t="shared" si="47"/>
        <v>0</v>
      </c>
      <c r="EA103" s="51">
        <f t="shared" si="48"/>
        <v>0</v>
      </c>
      <c r="EB103" s="51">
        <f t="shared" si="49"/>
        <v>0</v>
      </c>
      <c r="EC103" s="257"/>
    </row>
    <row r="104" spans="1:133" ht="15.75" thickBot="1" x14ac:dyDescent="0.3">
      <c r="A104" s="439"/>
      <c r="B104" s="443"/>
      <c r="C104" s="437"/>
      <c r="D104" s="252" t="s">
        <v>19</v>
      </c>
      <c r="E104" s="87"/>
      <c r="F104" s="88"/>
      <c r="G104" s="88"/>
      <c r="H104" s="45">
        <f t="shared" si="37"/>
        <v>0</v>
      </c>
      <c r="I104" s="89"/>
      <c r="J104" s="88"/>
      <c r="K104" s="88"/>
      <c r="L104" s="45">
        <f t="shared" si="0"/>
        <v>0</v>
      </c>
      <c r="M104" s="88"/>
      <c r="N104" s="88"/>
      <c r="O104" s="88"/>
      <c r="P104" s="45">
        <f t="shared" si="22"/>
        <v>0</v>
      </c>
      <c r="Q104" s="87"/>
      <c r="R104" s="88"/>
      <c r="S104" s="88"/>
      <c r="T104" s="45">
        <f t="shared" si="38"/>
        <v>0</v>
      </c>
      <c r="U104" s="90"/>
      <c r="V104" s="88"/>
      <c r="W104" s="88"/>
      <c r="X104" s="45">
        <f t="shared" si="1"/>
        <v>0</v>
      </c>
      <c r="Y104" s="89"/>
      <c r="Z104" s="88"/>
      <c r="AA104" s="88"/>
      <c r="AB104" s="45">
        <f t="shared" si="2"/>
        <v>0</v>
      </c>
      <c r="AC104" s="87"/>
      <c r="AD104" s="88"/>
      <c r="AE104" s="88"/>
      <c r="AF104" s="45">
        <f t="shared" si="3"/>
        <v>0</v>
      </c>
      <c r="AG104" s="90"/>
      <c r="AH104" s="88"/>
      <c r="AI104" s="88"/>
      <c r="AJ104" s="45">
        <f t="shared" si="4"/>
        <v>0</v>
      </c>
      <c r="AK104" s="89"/>
      <c r="AL104" s="88"/>
      <c r="AM104" s="88"/>
      <c r="AN104" s="45">
        <f t="shared" si="5"/>
        <v>0</v>
      </c>
      <c r="AO104" s="87"/>
      <c r="AP104" s="88"/>
      <c r="AQ104" s="88"/>
      <c r="AR104" s="45">
        <f t="shared" si="6"/>
        <v>0</v>
      </c>
      <c r="AS104" s="90"/>
      <c r="AT104" s="88"/>
      <c r="AU104" s="88"/>
      <c r="AV104" s="45">
        <f t="shared" si="7"/>
        <v>0</v>
      </c>
      <c r="AW104" s="89"/>
      <c r="AX104" s="88"/>
      <c r="AY104" s="88"/>
      <c r="AZ104" s="45">
        <f t="shared" si="8"/>
        <v>0</v>
      </c>
      <c r="BA104" s="87"/>
      <c r="BB104" s="88"/>
      <c r="BC104" s="88"/>
      <c r="BD104" s="45">
        <f t="shared" si="9"/>
        <v>0</v>
      </c>
      <c r="BE104" s="89"/>
      <c r="BF104" s="88"/>
      <c r="BG104" s="88"/>
      <c r="BH104" s="45">
        <f t="shared" si="10"/>
        <v>0</v>
      </c>
      <c r="BI104" s="87"/>
      <c r="BJ104" s="88"/>
      <c r="BK104" s="88"/>
      <c r="BL104" s="45">
        <f t="shared" si="11"/>
        <v>0</v>
      </c>
      <c r="BM104" s="89"/>
      <c r="BN104" s="88"/>
      <c r="BO104" s="88"/>
      <c r="BP104" s="45">
        <f t="shared" si="12"/>
        <v>0</v>
      </c>
      <c r="BQ104" s="87"/>
      <c r="BR104" s="88"/>
      <c r="BS104" s="88"/>
      <c r="BT104" s="45">
        <f t="shared" si="13"/>
        <v>0</v>
      </c>
      <c r="BU104" s="89"/>
      <c r="BV104" s="88"/>
      <c r="BW104" s="88"/>
      <c r="BX104" s="46">
        <f t="shared" si="14"/>
        <v>0</v>
      </c>
      <c r="BY104" s="14"/>
      <c r="BZ104" s="15"/>
      <c r="CA104" s="16"/>
      <c r="CB104" s="51">
        <f t="shared" si="15"/>
        <v>0</v>
      </c>
      <c r="CC104" s="17"/>
      <c r="CD104" s="15"/>
      <c r="CE104" s="18"/>
      <c r="CF104" s="51">
        <f t="shared" si="16"/>
        <v>0</v>
      </c>
      <c r="CG104" s="90"/>
      <c r="CH104" s="88"/>
      <c r="CI104" s="88"/>
      <c r="CJ104" s="45">
        <f t="shared" si="39"/>
        <v>0</v>
      </c>
      <c r="CK104" s="87"/>
      <c r="CL104" s="88"/>
      <c r="CM104" s="88"/>
      <c r="CN104" s="45">
        <f t="shared" si="40"/>
        <v>0</v>
      </c>
      <c r="CO104" s="90"/>
      <c r="CP104" s="88"/>
      <c r="CQ104" s="88"/>
      <c r="CR104" s="45">
        <f t="shared" si="41"/>
        <v>0</v>
      </c>
      <c r="CS104" s="89"/>
      <c r="CT104" s="88"/>
      <c r="CU104" s="88"/>
      <c r="CV104" s="45">
        <f t="shared" si="42"/>
        <v>0</v>
      </c>
      <c r="CW104" s="87"/>
      <c r="CX104" s="88"/>
      <c r="CY104" s="88"/>
      <c r="CZ104" s="45">
        <f t="shared" si="43"/>
        <v>0</v>
      </c>
      <c r="DA104" s="90"/>
      <c r="DB104" s="88"/>
      <c r="DC104" s="88"/>
      <c r="DD104" s="45">
        <f t="shared" si="44"/>
        <v>0</v>
      </c>
      <c r="DE104" s="89"/>
      <c r="DF104" s="88"/>
      <c r="DG104" s="88"/>
      <c r="DH104" s="45">
        <f t="shared" si="45"/>
        <v>0</v>
      </c>
      <c r="DI104" s="87"/>
      <c r="DJ104" s="88"/>
      <c r="DK104" s="88"/>
      <c r="DL104" s="48">
        <f t="shared" si="17"/>
        <v>0</v>
      </c>
      <c r="DM104" s="90"/>
      <c r="DN104" s="88"/>
      <c r="DO104" s="88"/>
      <c r="DP104" s="45">
        <f t="shared" si="18"/>
        <v>0</v>
      </c>
      <c r="DQ104" s="90"/>
      <c r="DR104" s="88"/>
      <c r="DS104" s="88"/>
      <c r="DT104" s="45">
        <f t="shared" si="19"/>
        <v>0</v>
      </c>
      <c r="DU104" s="89"/>
      <c r="DV104" s="88"/>
      <c r="DW104" s="88"/>
      <c r="DX104" s="45">
        <f t="shared" si="20"/>
        <v>0</v>
      </c>
      <c r="DY104" s="51">
        <f t="shared" si="46"/>
        <v>0</v>
      </c>
      <c r="DZ104" s="51">
        <f t="shared" si="47"/>
        <v>0</v>
      </c>
      <c r="EA104" s="51">
        <f t="shared" si="48"/>
        <v>0</v>
      </c>
      <c r="EB104" s="51">
        <f t="shared" si="49"/>
        <v>0</v>
      </c>
      <c r="EC104" s="257"/>
    </row>
    <row r="105" spans="1:133" ht="15.75" thickBot="1" x14ac:dyDescent="0.3">
      <c r="A105" s="438" t="s">
        <v>20</v>
      </c>
      <c r="B105" s="440" t="s">
        <v>78</v>
      </c>
      <c r="C105" s="436" t="s">
        <v>172</v>
      </c>
      <c r="D105" s="251" t="s">
        <v>18</v>
      </c>
      <c r="E105" s="87"/>
      <c r="F105" s="88"/>
      <c r="G105" s="88"/>
      <c r="H105" s="45">
        <f t="shared" si="37"/>
        <v>0</v>
      </c>
      <c r="I105" s="89"/>
      <c r="J105" s="88"/>
      <c r="K105" s="88"/>
      <c r="L105" s="45">
        <f t="shared" si="0"/>
        <v>0</v>
      </c>
      <c r="M105" s="88"/>
      <c r="N105" s="88"/>
      <c r="O105" s="88"/>
      <c r="P105" s="45">
        <f t="shared" si="22"/>
        <v>0</v>
      </c>
      <c r="Q105" s="87"/>
      <c r="R105" s="88"/>
      <c r="S105" s="88"/>
      <c r="T105" s="45">
        <f t="shared" si="38"/>
        <v>0</v>
      </c>
      <c r="U105" s="90"/>
      <c r="V105" s="88"/>
      <c r="W105" s="88"/>
      <c r="X105" s="45">
        <f t="shared" si="1"/>
        <v>0</v>
      </c>
      <c r="Y105" s="89"/>
      <c r="Z105" s="88"/>
      <c r="AA105" s="88"/>
      <c r="AB105" s="45">
        <f t="shared" si="2"/>
        <v>0</v>
      </c>
      <c r="AC105" s="87"/>
      <c r="AD105" s="88"/>
      <c r="AE105" s="88"/>
      <c r="AF105" s="45">
        <f t="shared" si="3"/>
        <v>0</v>
      </c>
      <c r="AG105" s="90"/>
      <c r="AH105" s="88"/>
      <c r="AI105" s="88"/>
      <c r="AJ105" s="45">
        <f t="shared" si="4"/>
        <v>0</v>
      </c>
      <c r="AK105" s="89"/>
      <c r="AL105" s="88"/>
      <c r="AM105" s="88"/>
      <c r="AN105" s="45">
        <f t="shared" si="5"/>
        <v>0</v>
      </c>
      <c r="AO105" s="87"/>
      <c r="AP105" s="88"/>
      <c r="AQ105" s="88"/>
      <c r="AR105" s="45">
        <f t="shared" si="6"/>
        <v>0</v>
      </c>
      <c r="AS105" s="90"/>
      <c r="AT105" s="88"/>
      <c r="AU105" s="88"/>
      <c r="AV105" s="45">
        <f t="shared" si="7"/>
        <v>0</v>
      </c>
      <c r="AW105" s="89"/>
      <c r="AX105" s="88"/>
      <c r="AY105" s="88"/>
      <c r="AZ105" s="45">
        <f t="shared" si="8"/>
        <v>0</v>
      </c>
      <c r="BA105" s="87"/>
      <c r="BB105" s="88"/>
      <c r="BC105" s="88"/>
      <c r="BD105" s="45">
        <f t="shared" si="9"/>
        <v>0</v>
      </c>
      <c r="BE105" s="89"/>
      <c r="BF105" s="88"/>
      <c r="BG105" s="88"/>
      <c r="BH105" s="45">
        <f t="shared" si="10"/>
        <v>0</v>
      </c>
      <c r="BI105" s="87"/>
      <c r="BJ105" s="88"/>
      <c r="BK105" s="88"/>
      <c r="BL105" s="45">
        <f t="shared" si="11"/>
        <v>0</v>
      </c>
      <c r="BM105" s="89"/>
      <c r="BN105" s="88"/>
      <c r="BO105" s="88"/>
      <c r="BP105" s="45">
        <f t="shared" si="12"/>
        <v>0</v>
      </c>
      <c r="BQ105" s="87"/>
      <c r="BR105" s="88"/>
      <c r="BS105" s="88"/>
      <c r="BT105" s="45">
        <f t="shared" si="13"/>
        <v>0</v>
      </c>
      <c r="BU105" s="89"/>
      <c r="BV105" s="88"/>
      <c r="BW105" s="88"/>
      <c r="BX105" s="46">
        <f t="shared" si="14"/>
        <v>0</v>
      </c>
      <c r="BY105" s="14"/>
      <c r="BZ105" s="15"/>
      <c r="CA105" s="16"/>
      <c r="CB105" s="51">
        <f t="shared" si="15"/>
        <v>0</v>
      </c>
      <c r="CC105" s="17"/>
      <c r="CD105" s="15"/>
      <c r="CE105" s="18"/>
      <c r="CF105" s="51">
        <f t="shared" si="16"/>
        <v>0</v>
      </c>
      <c r="CG105" s="90"/>
      <c r="CH105" s="88"/>
      <c r="CI105" s="88"/>
      <c r="CJ105" s="45">
        <f t="shared" si="39"/>
        <v>0</v>
      </c>
      <c r="CK105" s="87"/>
      <c r="CL105" s="88"/>
      <c r="CM105" s="88"/>
      <c r="CN105" s="45">
        <f t="shared" si="40"/>
        <v>0</v>
      </c>
      <c r="CO105" s="90"/>
      <c r="CP105" s="88"/>
      <c r="CQ105" s="88"/>
      <c r="CR105" s="45">
        <f t="shared" si="41"/>
        <v>0</v>
      </c>
      <c r="CS105" s="89"/>
      <c r="CT105" s="88"/>
      <c r="CU105" s="88"/>
      <c r="CV105" s="45">
        <f t="shared" si="42"/>
        <v>0</v>
      </c>
      <c r="CW105" s="87"/>
      <c r="CX105" s="88"/>
      <c r="CY105" s="88"/>
      <c r="CZ105" s="45">
        <f t="shared" si="43"/>
        <v>0</v>
      </c>
      <c r="DA105" s="90"/>
      <c r="DB105" s="88"/>
      <c r="DC105" s="88"/>
      <c r="DD105" s="45">
        <f t="shared" si="44"/>
        <v>0</v>
      </c>
      <c r="DE105" s="89"/>
      <c r="DF105" s="88"/>
      <c r="DG105" s="88"/>
      <c r="DH105" s="45">
        <f t="shared" si="45"/>
        <v>0</v>
      </c>
      <c r="DI105" s="87"/>
      <c r="DJ105" s="88"/>
      <c r="DK105" s="88"/>
      <c r="DL105" s="48">
        <f t="shared" si="17"/>
        <v>0</v>
      </c>
      <c r="DM105" s="90"/>
      <c r="DN105" s="88"/>
      <c r="DO105" s="88"/>
      <c r="DP105" s="45">
        <f t="shared" si="18"/>
        <v>0</v>
      </c>
      <c r="DQ105" s="90"/>
      <c r="DR105" s="88"/>
      <c r="DS105" s="88"/>
      <c r="DT105" s="45">
        <f t="shared" si="19"/>
        <v>0</v>
      </c>
      <c r="DU105" s="89"/>
      <c r="DV105" s="88"/>
      <c r="DW105" s="88"/>
      <c r="DX105" s="45">
        <f t="shared" si="20"/>
        <v>0</v>
      </c>
      <c r="DY105" s="51">
        <f t="shared" si="46"/>
        <v>0</v>
      </c>
      <c r="DZ105" s="51">
        <f t="shared" si="47"/>
        <v>0</v>
      </c>
      <c r="EA105" s="51">
        <f t="shared" si="48"/>
        <v>0</v>
      </c>
      <c r="EB105" s="51">
        <f t="shared" si="49"/>
        <v>0</v>
      </c>
      <c r="EC105" s="257"/>
    </row>
    <row r="106" spans="1:133" ht="15.75" thickBot="1" x14ac:dyDescent="0.3">
      <c r="A106" s="439"/>
      <c r="B106" s="441"/>
      <c r="C106" s="437"/>
      <c r="D106" s="252" t="s">
        <v>19</v>
      </c>
      <c r="E106" s="87"/>
      <c r="F106" s="88"/>
      <c r="G106" s="88"/>
      <c r="H106" s="45">
        <f t="shared" si="37"/>
        <v>0</v>
      </c>
      <c r="I106" s="89"/>
      <c r="J106" s="88"/>
      <c r="K106" s="88"/>
      <c r="L106" s="45">
        <f t="shared" si="0"/>
        <v>0</v>
      </c>
      <c r="M106" s="88"/>
      <c r="N106" s="88"/>
      <c r="O106" s="88"/>
      <c r="P106" s="45">
        <f t="shared" si="22"/>
        <v>0</v>
      </c>
      <c r="Q106" s="87"/>
      <c r="R106" s="88"/>
      <c r="S106" s="88"/>
      <c r="T106" s="45">
        <f t="shared" si="38"/>
        <v>0</v>
      </c>
      <c r="U106" s="90"/>
      <c r="V106" s="88"/>
      <c r="W106" s="88"/>
      <c r="X106" s="45">
        <f t="shared" si="1"/>
        <v>0</v>
      </c>
      <c r="Y106" s="89"/>
      <c r="Z106" s="88"/>
      <c r="AA106" s="88"/>
      <c r="AB106" s="45">
        <f t="shared" si="2"/>
        <v>0</v>
      </c>
      <c r="AC106" s="87"/>
      <c r="AD106" s="88"/>
      <c r="AE106" s="88"/>
      <c r="AF106" s="45">
        <f t="shared" si="3"/>
        <v>0</v>
      </c>
      <c r="AG106" s="90"/>
      <c r="AH106" s="88"/>
      <c r="AI106" s="88"/>
      <c r="AJ106" s="45">
        <f t="shared" si="4"/>
        <v>0</v>
      </c>
      <c r="AK106" s="89"/>
      <c r="AL106" s="88"/>
      <c r="AM106" s="88"/>
      <c r="AN106" s="45">
        <f t="shared" si="5"/>
        <v>0</v>
      </c>
      <c r="AO106" s="87"/>
      <c r="AP106" s="88"/>
      <c r="AQ106" s="88"/>
      <c r="AR106" s="45">
        <f t="shared" si="6"/>
        <v>0</v>
      </c>
      <c r="AS106" s="90"/>
      <c r="AT106" s="88"/>
      <c r="AU106" s="88"/>
      <c r="AV106" s="45">
        <f t="shared" si="7"/>
        <v>0</v>
      </c>
      <c r="AW106" s="89"/>
      <c r="AX106" s="88"/>
      <c r="AY106" s="88"/>
      <c r="AZ106" s="45">
        <f t="shared" si="8"/>
        <v>0</v>
      </c>
      <c r="BA106" s="87"/>
      <c r="BB106" s="88"/>
      <c r="BC106" s="88"/>
      <c r="BD106" s="45">
        <f t="shared" si="9"/>
        <v>0</v>
      </c>
      <c r="BE106" s="89"/>
      <c r="BF106" s="88"/>
      <c r="BG106" s="88"/>
      <c r="BH106" s="45">
        <f t="shared" si="10"/>
        <v>0</v>
      </c>
      <c r="BI106" s="87"/>
      <c r="BJ106" s="88"/>
      <c r="BK106" s="88"/>
      <c r="BL106" s="45">
        <f t="shared" si="11"/>
        <v>0</v>
      </c>
      <c r="BM106" s="89"/>
      <c r="BN106" s="88"/>
      <c r="BO106" s="88"/>
      <c r="BP106" s="45">
        <f t="shared" si="12"/>
        <v>0</v>
      </c>
      <c r="BQ106" s="87"/>
      <c r="BR106" s="88"/>
      <c r="BS106" s="88"/>
      <c r="BT106" s="45">
        <f t="shared" si="13"/>
        <v>0</v>
      </c>
      <c r="BU106" s="89"/>
      <c r="BV106" s="88"/>
      <c r="BW106" s="88"/>
      <c r="BX106" s="46">
        <f t="shared" si="14"/>
        <v>0</v>
      </c>
      <c r="BY106" s="14"/>
      <c r="BZ106" s="15"/>
      <c r="CA106" s="16"/>
      <c r="CB106" s="51">
        <f t="shared" si="15"/>
        <v>0</v>
      </c>
      <c r="CC106" s="17"/>
      <c r="CD106" s="15"/>
      <c r="CE106" s="18"/>
      <c r="CF106" s="51">
        <f t="shared" si="16"/>
        <v>0</v>
      </c>
      <c r="CG106" s="90"/>
      <c r="CH106" s="88"/>
      <c r="CI106" s="88"/>
      <c r="CJ106" s="45">
        <f t="shared" si="39"/>
        <v>0</v>
      </c>
      <c r="CK106" s="87"/>
      <c r="CL106" s="88"/>
      <c r="CM106" s="88"/>
      <c r="CN106" s="45">
        <f t="shared" si="40"/>
        <v>0</v>
      </c>
      <c r="CO106" s="90"/>
      <c r="CP106" s="88"/>
      <c r="CQ106" s="88"/>
      <c r="CR106" s="45">
        <f t="shared" si="41"/>
        <v>0</v>
      </c>
      <c r="CS106" s="89"/>
      <c r="CT106" s="88"/>
      <c r="CU106" s="88"/>
      <c r="CV106" s="45">
        <f t="shared" si="42"/>
        <v>0</v>
      </c>
      <c r="CW106" s="87"/>
      <c r="CX106" s="88"/>
      <c r="CY106" s="88"/>
      <c r="CZ106" s="45">
        <f t="shared" si="43"/>
        <v>0</v>
      </c>
      <c r="DA106" s="90"/>
      <c r="DB106" s="88"/>
      <c r="DC106" s="88"/>
      <c r="DD106" s="45">
        <f t="shared" si="44"/>
        <v>0</v>
      </c>
      <c r="DE106" s="89"/>
      <c r="DF106" s="88"/>
      <c r="DG106" s="88"/>
      <c r="DH106" s="45">
        <f t="shared" si="45"/>
        <v>0</v>
      </c>
      <c r="DI106" s="87"/>
      <c r="DJ106" s="88"/>
      <c r="DK106" s="88"/>
      <c r="DL106" s="48">
        <f t="shared" si="17"/>
        <v>0</v>
      </c>
      <c r="DM106" s="90"/>
      <c r="DN106" s="88"/>
      <c r="DO106" s="88"/>
      <c r="DP106" s="45">
        <f t="shared" si="18"/>
        <v>0</v>
      </c>
      <c r="DQ106" s="90"/>
      <c r="DR106" s="88"/>
      <c r="DS106" s="88"/>
      <c r="DT106" s="45">
        <f t="shared" si="19"/>
        <v>0</v>
      </c>
      <c r="DU106" s="89"/>
      <c r="DV106" s="88"/>
      <c r="DW106" s="88"/>
      <c r="DX106" s="45">
        <f t="shared" si="20"/>
        <v>0</v>
      </c>
      <c r="DY106" s="51">
        <f t="shared" si="46"/>
        <v>0</v>
      </c>
      <c r="DZ106" s="51">
        <f t="shared" si="47"/>
        <v>0</v>
      </c>
      <c r="EA106" s="51">
        <f t="shared" si="48"/>
        <v>0</v>
      </c>
      <c r="EB106" s="51">
        <f t="shared" si="49"/>
        <v>0</v>
      </c>
      <c r="EC106" s="257"/>
    </row>
    <row r="107" spans="1:133" ht="15.75" thickBot="1" x14ac:dyDescent="0.3">
      <c r="A107" s="438" t="s">
        <v>20</v>
      </c>
      <c r="B107" s="440" t="s">
        <v>79</v>
      </c>
      <c r="C107" s="436" t="s">
        <v>173</v>
      </c>
      <c r="D107" s="251" t="s">
        <v>18</v>
      </c>
      <c r="E107" s="87"/>
      <c r="F107" s="88"/>
      <c r="G107" s="88"/>
      <c r="H107" s="45">
        <f t="shared" si="37"/>
        <v>0</v>
      </c>
      <c r="I107" s="89"/>
      <c r="J107" s="88"/>
      <c r="K107" s="88"/>
      <c r="L107" s="45">
        <f t="shared" si="0"/>
        <v>0</v>
      </c>
      <c r="M107" s="88"/>
      <c r="N107" s="88"/>
      <c r="O107" s="88"/>
      <c r="P107" s="45">
        <f t="shared" si="22"/>
        <v>0</v>
      </c>
      <c r="Q107" s="87"/>
      <c r="R107" s="88"/>
      <c r="S107" s="88"/>
      <c r="T107" s="45">
        <f t="shared" si="38"/>
        <v>0</v>
      </c>
      <c r="U107" s="90"/>
      <c r="V107" s="88"/>
      <c r="W107" s="88"/>
      <c r="X107" s="45">
        <f t="shared" si="1"/>
        <v>0</v>
      </c>
      <c r="Y107" s="89"/>
      <c r="Z107" s="88"/>
      <c r="AA107" s="88"/>
      <c r="AB107" s="45">
        <f t="shared" si="2"/>
        <v>0</v>
      </c>
      <c r="AC107" s="87"/>
      <c r="AD107" s="88"/>
      <c r="AE107" s="88"/>
      <c r="AF107" s="45">
        <f t="shared" si="3"/>
        <v>0</v>
      </c>
      <c r="AG107" s="90"/>
      <c r="AH107" s="88"/>
      <c r="AI107" s="88"/>
      <c r="AJ107" s="45">
        <f t="shared" si="4"/>
        <v>0</v>
      </c>
      <c r="AK107" s="89"/>
      <c r="AL107" s="88"/>
      <c r="AM107" s="88"/>
      <c r="AN107" s="45">
        <f t="shared" si="5"/>
        <v>0</v>
      </c>
      <c r="AO107" s="87"/>
      <c r="AP107" s="88"/>
      <c r="AQ107" s="88"/>
      <c r="AR107" s="45">
        <f t="shared" si="6"/>
        <v>0</v>
      </c>
      <c r="AS107" s="90"/>
      <c r="AT107" s="88"/>
      <c r="AU107" s="88"/>
      <c r="AV107" s="45">
        <f t="shared" si="7"/>
        <v>0</v>
      </c>
      <c r="AW107" s="89"/>
      <c r="AX107" s="88"/>
      <c r="AY107" s="88"/>
      <c r="AZ107" s="45">
        <f t="shared" si="8"/>
        <v>0</v>
      </c>
      <c r="BA107" s="87"/>
      <c r="BB107" s="88"/>
      <c r="BC107" s="88"/>
      <c r="BD107" s="45">
        <f t="shared" si="9"/>
        <v>0</v>
      </c>
      <c r="BE107" s="89"/>
      <c r="BF107" s="88"/>
      <c r="BG107" s="88"/>
      <c r="BH107" s="45">
        <f t="shared" si="10"/>
        <v>0</v>
      </c>
      <c r="BI107" s="87"/>
      <c r="BJ107" s="88"/>
      <c r="BK107" s="88"/>
      <c r="BL107" s="45">
        <f t="shared" si="11"/>
        <v>0</v>
      </c>
      <c r="BM107" s="89"/>
      <c r="BN107" s="88"/>
      <c r="BO107" s="88"/>
      <c r="BP107" s="45">
        <f t="shared" si="12"/>
        <v>0</v>
      </c>
      <c r="BQ107" s="87"/>
      <c r="BR107" s="88"/>
      <c r="BS107" s="88"/>
      <c r="BT107" s="45">
        <f t="shared" si="13"/>
        <v>0</v>
      </c>
      <c r="BU107" s="89"/>
      <c r="BV107" s="88"/>
      <c r="BW107" s="88"/>
      <c r="BX107" s="46">
        <f t="shared" si="14"/>
        <v>0</v>
      </c>
      <c r="BY107" s="14"/>
      <c r="BZ107" s="15"/>
      <c r="CA107" s="16"/>
      <c r="CB107" s="51">
        <f t="shared" si="15"/>
        <v>0</v>
      </c>
      <c r="CC107" s="17"/>
      <c r="CD107" s="15"/>
      <c r="CE107" s="18"/>
      <c r="CF107" s="51">
        <f t="shared" si="16"/>
        <v>0</v>
      </c>
      <c r="CG107" s="90"/>
      <c r="CH107" s="88"/>
      <c r="CI107" s="88"/>
      <c r="CJ107" s="45">
        <f t="shared" si="39"/>
        <v>0</v>
      </c>
      <c r="CK107" s="87"/>
      <c r="CL107" s="88"/>
      <c r="CM107" s="88"/>
      <c r="CN107" s="45">
        <f t="shared" si="40"/>
        <v>0</v>
      </c>
      <c r="CO107" s="90"/>
      <c r="CP107" s="88"/>
      <c r="CQ107" s="88"/>
      <c r="CR107" s="45">
        <f t="shared" si="41"/>
        <v>0</v>
      </c>
      <c r="CS107" s="89"/>
      <c r="CT107" s="88"/>
      <c r="CU107" s="88"/>
      <c r="CV107" s="45">
        <f t="shared" si="42"/>
        <v>0</v>
      </c>
      <c r="CW107" s="87"/>
      <c r="CX107" s="88"/>
      <c r="CY107" s="88"/>
      <c r="CZ107" s="45">
        <f t="shared" si="43"/>
        <v>0</v>
      </c>
      <c r="DA107" s="90"/>
      <c r="DB107" s="88"/>
      <c r="DC107" s="88"/>
      <c r="DD107" s="45">
        <f t="shared" si="44"/>
        <v>0</v>
      </c>
      <c r="DE107" s="89"/>
      <c r="DF107" s="88"/>
      <c r="DG107" s="88"/>
      <c r="DH107" s="45">
        <f t="shared" si="45"/>
        <v>0</v>
      </c>
      <c r="DI107" s="87"/>
      <c r="DJ107" s="88"/>
      <c r="DK107" s="88"/>
      <c r="DL107" s="48">
        <f t="shared" si="17"/>
        <v>0</v>
      </c>
      <c r="DM107" s="90"/>
      <c r="DN107" s="88"/>
      <c r="DO107" s="88"/>
      <c r="DP107" s="45">
        <f t="shared" si="18"/>
        <v>0</v>
      </c>
      <c r="DQ107" s="90"/>
      <c r="DR107" s="88"/>
      <c r="DS107" s="88"/>
      <c r="DT107" s="45">
        <f t="shared" si="19"/>
        <v>0</v>
      </c>
      <c r="DU107" s="89"/>
      <c r="DV107" s="88"/>
      <c r="DW107" s="88"/>
      <c r="DX107" s="45">
        <f t="shared" si="20"/>
        <v>0</v>
      </c>
      <c r="DY107" s="51">
        <f t="shared" si="46"/>
        <v>0</v>
      </c>
      <c r="DZ107" s="51">
        <f t="shared" si="47"/>
        <v>0</v>
      </c>
      <c r="EA107" s="51">
        <f t="shared" si="48"/>
        <v>0</v>
      </c>
      <c r="EB107" s="51">
        <f t="shared" si="49"/>
        <v>0</v>
      </c>
      <c r="EC107" s="257"/>
    </row>
    <row r="108" spans="1:133" ht="15.75" thickBot="1" x14ac:dyDescent="0.3">
      <c r="A108" s="439"/>
      <c r="B108" s="441"/>
      <c r="C108" s="437"/>
      <c r="D108" s="252" t="s">
        <v>19</v>
      </c>
      <c r="E108" s="87"/>
      <c r="F108" s="88"/>
      <c r="G108" s="88"/>
      <c r="H108" s="45">
        <f t="shared" si="37"/>
        <v>0</v>
      </c>
      <c r="I108" s="89"/>
      <c r="J108" s="88"/>
      <c r="K108" s="88"/>
      <c r="L108" s="45">
        <f t="shared" si="0"/>
        <v>0</v>
      </c>
      <c r="M108" s="88"/>
      <c r="N108" s="88"/>
      <c r="O108" s="88"/>
      <c r="P108" s="45">
        <f t="shared" si="22"/>
        <v>0</v>
      </c>
      <c r="Q108" s="87"/>
      <c r="R108" s="88"/>
      <c r="S108" s="88"/>
      <c r="T108" s="45">
        <f t="shared" si="38"/>
        <v>0</v>
      </c>
      <c r="U108" s="90"/>
      <c r="V108" s="88"/>
      <c r="W108" s="88"/>
      <c r="X108" s="45">
        <f t="shared" si="1"/>
        <v>0</v>
      </c>
      <c r="Y108" s="89"/>
      <c r="Z108" s="88"/>
      <c r="AA108" s="88"/>
      <c r="AB108" s="45">
        <f t="shared" si="2"/>
        <v>0</v>
      </c>
      <c r="AC108" s="87"/>
      <c r="AD108" s="88"/>
      <c r="AE108" s="88"/>
      <c r="AF108" s="45">
        <f t="shared" si="3"/>
        <v>0</v>
      </c>
      <c r="AG108" s="90"/>
      <c r="AH108" s="88"/>
      <c r="AI108" s="88"/>
      <c r="AJ108" s="45">
        <f t="shared" si="4"/>
        <v>0</v>
      </c>
      <c r="AK108" s="89"/>
      <c r="AL108" s="88"/>
      <c r="AM108" s="88"/>
      <c r="AN108" s="45">
        <f t="shared" si="5"/>
        <v>0</v>
      </c>
      <c r="AO108" s="87"/>
      <c r="AP108" s="88"/>
      <c r="AQ108" s="88"/>
      <c r="AR108" s="45">
        <f t="shared" si="6"/>
        <v>0</v>
      </c>
      <c r="AS108" s="90"/>
      <c r="AT108" s="88"/>
      <c r="AU108" s="88"/>
      <c r="AV108" s="45">
        <f t="shared" si="7"/>
        <v>0</v>
      </c>
      <c r="AW108" s="89"/>
      <c r="AX108" s="88"/>
      <c r="AY108" s="88"/>
      <c r="AZ108" s="45">
        <f t="shared" si="8"/>
        <v>0</v>
      </c>
      <c r="BA108" s="87"/>
      <c r="BB108" s="88"/>
      <c r="BC108" s="88"/>
      <c r="BD108" s="45">
        <f t="shared" si="9"/>
        <v>0</v>
      </c>
      <c r="BE108" s="89"/>
      <c r="BF108" s="88"/>
      <c r="BG108" s="88"/>
      <c r="BH108" s="45">
        <f t="shared" si="10"/>
        <v>0</v>
      </c>
      <c r="BI108" s="87"/>
      <c r="BJ108" s="88"/>
      <c r="BK108" s="88"/>
      <c r="BL108" s="45">
        <f t="shared" si="11"/>
        <v>0</v>
      </c>
      <c r="BM108" s="89"/>
      <c r="BN108" s="88"/>
      <c r="BO108" s="88"/>
      <c r="BP108" s="45">
        <f t="shared" si="12"/>
        <v>0</v>
      </c>
      <c r="BQ108" s="87"/>
      <c r="BR108" s="88"/>
      <c r="BS108" s="88"/>
      <c r="BT108" s="45">
        <f t="shared" si="13"/>
        <v>0</v>
      </c>
      <c r="BU108" s="89"/>
      <c r="BV108" s="88"/>
      <c r="BW108" s="88"/>
      <c r="BX108" s="48">
        <f t="shared" si="14"/>
        <v>0</v>
      </c>
      <c r="BY108" s="92"/>
      <c r="BZ108" s="93"/>
      <c r="CA108" s="94"/>
      <c r="CB108" s="95">
        <f t="shared" si="15"/>
        <v>0</v>
      </c>
      <c r="CC108" s="96"/>
      <c r="CD108" s="93"/>
      <c r="CE108" s="94"/>
      <c r="CF108" s="51">
        <f t="shared" si="16"/>
        <v>0</v>
      </c>
      <c r="CG108" s="90"/>
      <c r="CH108" s="88"/>
      <c r="CI108" s="88"/>
      <c r="CJ108" s="45">
        <f t="shared" si="39"/>
        <v>0</v>
      </c>
      <c r="CK108" s="87"/>
      <c r="CL108" s="88"/>
      <c r="CM108" s="88"/>
      <c r="CN108" s="45">
        <f t="shared" si="40"/>
        <v>0</v>
      </c>
      <c r="CO108" s="90"/>
      <c r="CP108" s="88"/>
      <c r="CQ108" s="88"/>
      <c r="CR108" s="45">
        <f t="shared" si="41"/>
        <v>0</v>
      </c>
      <c r="CS108" s="89"/>
      <c r="CT108" s="88"/>
      <c r="CU108" s="88"/>
      <c r="CV108" s="45">
        <f t="shared" si="42"/>
        <v>0</v>
      </c>
      <c r="CW108" s="87"/>
      <c r="CX108" s="88"/>
      <c r="CY108" s="88"/>
      <c r="CZ108" s="45">
        <f t="shared" si="43"/>
        <v>0</v>
      </c>
      <c r="DA108" s="90"/>
      <c r="DB108" s="88"/>
      <c r="DC108" s="88"/>
      <c r="DD108" s="45">
        <f t="shared" si="44"/>
        <v>0</v>
      </c>
      <c r="DE108" s="89"/>
      <c r="DF108" s="88"/>
      <c r="DG108" s="88"/>
      <c r="DH108" s="45">
        <f t="shared" si="45"/>
        <v>0</v>
      </c>
      <c r="DI108" s="87"/>
      <c r="DJ108" s="88"/>
      <c r="DK108" s="88"/>
      <c r="DL108" s="48">
        <f t="shared" si="17"/>
        <v>0</v>
      </c>
      <c r="DM108" s="90"/>
      <c r="DN108" s="88"/>
      <c r="DO108" s="88"/>
      <c r="DP108" s="45">
        <f t="shared" si="18"/>
        <v>0</v>
      </c>
      <c r="DQ108" s="90"/>
      <c r="DR108" s="88"/>
      <c r="DS108" s="88"/>
      <c r="DT108" s="45">
        <f t="shared" si="19"/>
        <v>0</v>
      </c>
      <c r="DU108" s="89"/>
      <c r="DV108" s="88"/>
      <c r="DW108" s="88"/>
      <c r="DX108" s="45">
        <f t="shared" si="20"/>
        <v>0</v>
      </c>
      <c r="DY108" s="51">
        <f t="shared" si="46"/>
        <v>0</v>
      </c>
      <c r="DZ108" s="51">
        <f t="shared" si="47"/>
        <v>0</v>
      </c>
      <c r="EA108" s="51">
        <f t="shared" si="48"/>
        <v>0</v>
      </c>
      <c r="EB108" s="51">
        <f t="shared" si="49"/>
        <v>0</v>
      </c>
      <c r="EC108" s="257"/>
    </row>
    <row r="109" spans="1:133" ht="15.75" thickBot="1" x14ac:dyDescent="0.3">
      <c r="A109" s="438" t="s">
        <v>20</v>
      </c>
      <c r="B109" s="442" t="s">
        <v>73</v>
      </c>
      <c r="C109" s="436" t="s">
        <v>174</v>
      </c>
      <c r="D109" s="251" t="s">
        <v>18</v>
      </c>
      <c r="E109" s="87"/>
      <c r="F109" s="88"/>
      <c r="G109" s="88"/>
      <c r="H109" s="45">
        <f t="shared" si="37"/>
        <v>0</v>
      </c>
      <c r="I109" s="89"/>
      <c r="J109" s="88"/>
      <c r="K109" s="88"/>
      <c r="L109" s="45">
        <f t="shared" si="0"/>
        <v>0</v>
      </c>
      <c r="M109" s="88"/>
      <c r="N109" s="88"/>
      <c r="O109" s="88"/>
      <c r="P109" s="45">
        <f t="shared" si="22"/>
        <v>0</v>
      </c>
      <c r="Q109" s="87"/>
      <c r="R109" s="88"/>
      <c r="S109" s="88"/>
      <c r="T109" s="45">
        <f t="shared" si="38"/>
        <v>0</v>
      </c>
      <c r="U109" s="90"/>
      <c r="V109" s="88"/>
      <c r="W109" s="88"/>
      <c r="X109" s="45">
        <f t="shared" si="1"/>
        <v>0</v>
      </c>
      <c r="Y109" s="89"/>
      <c r="Z109" s="88"/>
      <c r="AA109" s="88"/>
      <c r="AB109" s="45">
        <f t="shared" si="2"/>
        <v>0</v>
      </c>
      <c r="AC109" s="87"/>
      <c r="AD109" s="88"/>
      <c r="AE109" s="88"/>
      <c r="AF109" s="45">
        <f t="shared" si="3"/>
        <v>0</v>
      </c>
      <c r="AG109" s="90"/>
      <c r="AH109" s="88"/>
      <c r="AI109" s="88"/>
      <c r="AJ109" s="45">
        <f t="shared" si="4"/>
        <v>0</v>
      </c>
      <c r="AK109" s="89"/>
      <c r="AL109" s="88"/>
      <c r="AM109" s="88"/>
      <c r="AN109" s="45">
        <f t="shared" si="5"/>
        <v>0</v>
      </c>
      <c r="AO109" s="87"/>
      <c r="AP109" s="88"/>
      <c r="AQ109" s="88"/>
      <c r="AR109" s="45">
        <f t="shared" si="6"/>
        <v>0</v>
      </c>
      <c r="AS109" s="90"/>
      <c r="AT109" s="88"/>
      <c r="AU109" s="88"/>
      <c r="AV109" s="45">
        <f t="shared" si="7"/>
        <v>0</v>
      </c>
      <c r="AW109" s="89"/>
      <c r="AX109" s="88"/>
      <c r="AY109" s="88"/>
      <c r="AZ109" s="45">
        <f t="shared" si="8"/>
        <v>0</v>
      </c>
      <c r="BA109" s="87"/>
      <c r="BB109" s="88"/>
      <c r="BC109" s="88"/>
      <c r="BD109" s="45">
        <f t="shared" si="9"/>
        <v>0</v>
      </c>
      <c r="BE109" s="89"/>
      <c r="BF109" s="88"/>
      <c r="BG109" s="88"/>
      <c r="BH109" s="45">
        <f t="shared" si="10"/>
        <v>0</v>
      </c>
      <c r="BI109" s="87"/>
      <c r="BJ109" s="88"/>
      <c r="BK109" s="88"/>
      <c r="BL109" s="45">
        <f t="shared" si="11"/>
        <v>0</v>
      </c>
      <c r="BM109" s="89"/>
      <c r="BN109" s="88"/>
      <c r="BO109" s="88"/>
      <c r="BP109" s="45">
        <f t="shared" si="12"/>
        <v>0</v>
      </c>
      <c r="BQ109" s="87"/>
      <c r="BR109" s="88"/>
      <c r="BS109" s="88"/>
      <c r="BT109" s="45">
        <f t="shared" si="13"/>
        <v>0</v>
      </c>
      <c r="BU109" s="89"/>
      <c r="BV109" s="88"/>
      <c r="BW109" s="88"/>
      <c r="BX109" s="46">
        <f t="shared" si="14"/>
        <v>0</v>
      </c>
      <c r="BY109" s="92"/>
      <c r="BZ109" s="93"/>
      <c r="CA109" s="94"/>
      <c r="CB109" s="51">
        <f t="shared" si="15"/>
        <v>0</v>
      </c>
      <c r="CC109" s="96"/>
      <c r="CD109" s="93"/>
      <c r="CE109" s="94"/>
      <c r="CF109" s="51">
        <f t="shared" si="16"/>
        <v>0</v>
      </c>
      <c r="CG109" s="90"/>
      <c r="CH109" s="88"/>
      <c r="CI109" s="88"/>
      <c r="CJ109" s="45">
        <f t="shared" si="39"/>
        <v>0</v>
      </c>
      <c r="CK109" s="87"/>
      <c r="CL109" s="88"/>
      <c r="CM109" s="88"/>
      <c r="CN109" s="45">
        <f t="shared" si="40"/>
        <v>0</v>
      </c>
      <c r="CO109" s="90"/>
      <c r="CP109" s="88"/>
      <c r="CQ109" s="88"/>
      <c r="CR109" s="45">
        <f t="shared" si="41"/>
        <v>0</v>
      </c>
      <c r="CS109" s="89"/>
      <c r="CT109" s="88"/>
      <c r="CU109" s="88"/>
      <c r="CV109" s="45">
        <f t="shared" si="42"/>
        <v>0</v>
      </c>
      <c r="CW109" s="87"/>
      <c r="CX109" s="88"/>
      <c r="CY109" s="88"/>
      <c r="CZ109" s="45">
        <f t="shared" si="43"/>
        <v>0</v>
      </c>
      <c r="DA109" s="90"/>
      <c r="DB109" s="88"/>
      <c r="DC109" s="88"/>
      <c r="DD109" s="45">
        <f t="shared" si="44"/>
        <v>0</v>
      </c>
      <c r="DE109" s="89"/>
      <c r="DF109" s="88"/>
      <c r="DG109" s="88"/>
      <c r="DH109" s="45">
        <f t="shared" si="45"/>
        <v>0</v>
      </c>
      <c r="DI109" s="87"/>
      <c r="DJ109" s="88"/>
      <c r="DK109" s="88"/>
      <c r="DL109" s="48">
        <f t="shared" si="17"/>
        <v>0</v>
      </c>
      <c r="DM109" s="90"/>
      <c r="DN109" s="88"/>
      <c r="DO109" s="88"/>
      <c r="DP109" s="45">
        <f t="shared" si="18"/>
        <v>0</v>
      </c>
      <c r="DQ109" s="90"/>
      <c r="DR109" s="88"/>
      <c r="DS109" s="88"/>
      <c r="DT109" s="45">
        <f t="shared" si="19"/>
        <v>0</v>
      </c>
      <c r="DU109" s="89"/>
      <c r="DV109" s="88"/>
      <c r="DW109" s="88"/>
      <c r="DX109" s="45">
        <f t="shared" si="20"/>
        <v>0</v>
      </c>
      <c r="DY109" s="51">
        <f t="shared" si="46"/>
        <v>0</v>
      </c>
      <c r="DZ109" s="51">
        <f t="shared" si="47"/>
        <v>0</v>
      </c>
      <c r="EA109" s="51">
        <f t="shared" si="48"/>
        <v>0</v>
      </c>
      <c r="EB109" s="51">
        <f t="shared" si="49"/>
        <v>0</v>
      </c>
      <c r="EC109" s="257"/>
    </row>
    <row r="110" spans="1:133" ht="15.75" thickBot="1" x14ac:dyDescent="0.3">
      <c r="A110" s="439"/>
      <c r="B110" s="443"/>
      <c r="C110" s="437"/>
      <c r="D110" s="252" t="s">
        <v>19</v>
      </c>
      <c r="E110" s="87"/>
      <c r="F110" s="88"/>
      <c r="G110" s="88"/>
      <c r="H110" s="45">
        <f t="shared" si="37"/>
        <v>0</v>
      </c>
      <c r="I110" s="89"/>
      <c r="J110" s="88"/>
      <c r="K110" s="88"/>
      <c r="L110" s="45">
        <f t="shared" si="0"/>
        <v>0</v>
      </c>
      <c r="M110" s="88"/>
      <c r="N110" s="88"/>
      <c r="O110" s="88"/>
      <c r="P110" s="45">
        <f t="shared" si="22"/>
        <v>0</v>
      </c>
      <c r="Q110" s="87"/>
      <c r="R110" s="88"/>
      <c r="S110" s="88"/>
      <c r="T110" s="45">
        <f t="shared" si="38"/>
        <v>0</v>
      </c>
      <c r="U110" s="90"/>
      <c r="V110" s="88"/>
      <c r="W110" s="88"/>
      <c r="X110" s="45">
        <f t="shared" si="1"/>
        <v>0</v>
      </c>
      <c r="Y110" s="89"/>
      <c r="Z110" s="88"/>
      <c r="AA110" s="88"/>
      <c r="AB110" s="45">
        <f t="shared" si="2"/>
        <v>0</v>
      </c>
      <c r="AC110" s="87"/>
      <c r="AD110" s="88"/>
      <c r="AE110" s="88"/>
      <c r="AF110" s="45">
        <f t="shared" si="3"/>
        <v>0</v>
      </c>
      <c r="AG110" s="90"/>
      <c r="AH110" s="88"/>
      <c r="AI110" s="88"/>
      <c r="AJ110" s="45">
        <f t="shared" si="4"/>
        <v>0</v>
      </c>
      <c r="AK110" s="89"/>
      <c r="AL110" s="88"/>
      <c r="AM110" s="88"/>
      <c r="AN110" s="45">
        <f t="shared" si="5"/>
        <v>0</v>
      </c>
      <c r="AO110" s="87"/>
      <c r="AP110" s="88"/>
      <c r="AQ110" s="88"/>
      <c r="AR110" s="45">
        <f t="shared" si="6"/>
        <v>0</v>
      </c>
      <c r="AS110" s="90"/>
      <c r="AT110" s="88"/>
      <c r="AU110" s="88"/>
      <c r="AV110" s="45">
        <f t="shared" si="7"/>
        <v>0</v>
      </c>
      <c r="AW110" s="89"/>
      <c r="AX110" s="88"/>
      <c r="AY110" s="88"/>
      <c r="AZ110" s="45">
        <f t="shared" si="8"/>
        <v>0</v>
      </c>
      <c r="BA110" s="87"/>
      <c r="BB110" s="88"/>
      <c r="BC110" s="88"/>
      <c r="BD110" s="45">
        <f t="shared" si="9"/>
        <v>0</v>
      </c>
      <c r="BE110" s="89"/>
      <c r="BF110" s="88"/>
      <c r="BG110" s="88"/>
      <c r="BH110" s="45">
        <f t="shared" si="10"/>
        <v>0</v>
      </c>
      <c r="BI110" s="87"/>
      <c r="BJ110" s="88"/>
      <c r="BK110" s="88"/>
      <c r="BL110" s="45">
        <f t="shared" si="11"/>
        <v>0</v>
      </c>
      <c r="BM110" s="89"/>
      <c r="BN110" s="88"/>
      <c r="BO110" s="88"/>
      <c r="BP110" s="45">
        <f t="shared" si="12"/>
        <v>0</v>
      </c>
      <c r="BQ110" s="87"/>
      <c r="BR110" s="88"/>
      <c r="BS110" s="88"/>
      <c r="BT110" s="45">
        <f t="shared" si="13"/>
        <v>0</v>
      </c>
      <c r="BU110" s="89"/>
      <c r="BV110" s="88"/>
      <c r="BW110" s="88"/>
      <c r="BX110" s="46">
        <f t="shared" si="14"/>
        <v>0</v>
      </c>
      <c r="BY110" s="92"/>
      <c r="BZ110" s="93"/>
      <c r="CA110" s="94"/>
      <c r="CB110" s="51">
        <f t="shared" si="15"/>
        <v>0</v>
      </c>
      <c r="CC110" s="96"/>
      <c r="CD110" s="93"/>
      <c r="CE110" s="94"/>
      <c r="CF110" s="51">
        <f t="shared" si="16"/>
        <v>0</v>
      </c>
      <c r="CG110" s="90"/>
      <c r="CH110" s="88"/>
      <c r="CI110" s="88"/>
      <c r="CJ110" s="45">
        <f t="shared" si="39"/>
        <v>0</v>
      </c>
      <c r="CK110" s="87"/>
      <c r="CL110" s="88"/>
      <c r="CM110" s="88"/>
      <c r="CN110" s="45">
        <f t="shared" si="40"/>
        <v>0</v>
      </c>
      <c r="CO110" s="90"/>
      <c r="CP110" s="88"/>
      <c r="CQ110" s="88"/>
      <c r="CR110" s="45">
        <f t="shared" si="41"/>
        <v>0</v>
      </c>
      <c r="CS110" s="89"/>
      <c r="CT110" s="88"/>
      <c r="CU110" s="88"/>
      <c r="CV110" s="45">
        <f t="shared" si="42"/>
        <v>0</v>
      </c>
      <c r="CW110" s="87"/>
      <c r="CX110" s="88"/>
      <c r="CY110" s="88"/>
      <c r="CZ110" s="45">
        <f t="shared" si="43"/>
        <v>0</v>
      </c>
      <c r="DA110" s="90"/>
      <c r="DB110" s="88"/>
      <c r="DC110" s="88"/>
      <c r="DD110" s="45">
        <f t="shared" si="44"/>
        <v>0</v>
      </c>
      <c r="DE110" s="89"/>
      <c r="DF110" s="88"/>
      <c r="DG110" s="88"/>
      <c r="DH110" s="45">
        <f t="shared" si="45"/>
        <v>0</v>
      </c>
      <c r="DI110" s="87"/>
      <c r="DJ110" s="88"/>
      <c r="DK110" s="88"/>
      <c r="DL110" s="48">
        <f t="shared" si="17"/>
        <v>0</v>
      </c>
      <c r="DM110" s="90"/>
      <c r="DN110" s="88"/>
      <c r="DO110" s="88"/>
      <c r="DP110" s="45">
        <f t="shared" si="18"/>
        <v>0</v>
      </c>
      <c r="DQ110" s="90"/>
      <c r="DR110" s="88"/>
      <c r="DS110" s="88"/>
      <c r="DT110" s="45">
        <f t="shared" si="19"/>
        <v>0</v>
      </c>
      <c r="DU110" s="89"/>
      <c r="DV110" s="88"/>
      <c r="DW110" s="88"/>
      <c r="DX110" s="45">
        <f t="shared" si="20"/>
        <v>0</v>
      </c>
      <c r="DY110" s="51">
        <f t="shared" si="46"/>
        <v>0</v>
      </c>
      <c r="DZ110" s="51">
        <f t="shared" si="47"/>
        <v>0</v>
      </c>
      <c r="EA110" s="51">
        <f t="shared" si="48"/>
        <v>0</v>
      </c>
      <c r="EB110" s="51">
        <f t="shared" si="49"/>
        <v>0</v>
      </c>
      <c r="EC110" s="257"/>
    </row>
    <row r="111" spans="1:133" ht="15.75" thickBot="1" x14ac:dyDescent="0.3">
      <c r="A111" s="438" t="s">
        <v>20</v>
      </c>
      <c r="B111" s="442" t="s">
        <v>81</v>
      </c>
      <c r="C111" s="436" t="s">
        <v>175</v>
      </c>
      <c r="D111" s="251" t="s">
        <v>18</v>
      </c>
      <c r="E111" s="87"/>
      <c r="F111" s="88"/>
      <c r="G111" s="88"/>
      <c r="H111" s="45">
        <f t="shared" si="37"/>
        <v>0</v>
      </c>
      <c r="I111" s="89"/>
      <c r="J111" s="88"/>
      <c r="K111" s="88"/>
      <c r="L111" s="45">
        <f t="shared" si="0"/>
        <v>0</v>
      </c>
      <c r="M111" s="88"/>
      <c r="N111" s="88"/>
      <c r="O111" s="88"/>
      <c r="P111" s="45">
        <f t="shared" si="22"/>
        <v>0</v>
      </c>
      <c r="Q111" s="87"/>
      <c r="R111" s="88"/>
      <c r="S111" s="88"/>
      <c r="T111" s="45">
        <f t="shared" si="38"/>
        <v>0</v>
      </c>
      <c r="U111" s="90"/>
      <c r="V111" s="88"/>
      <c r="W111" s="88"/>
      <c r="X111" s="45">
        <f t="shared" si="1"/>
        <v>0</v>
      </c>
      <c r="Y111" s="89"/>
      <c r="Z111" s="88"/>
      <c r="AA111" s="88"/>
      <c r="AB111" s="45">
        <f t="shared" si="2"/>
        <v>0</v>
      </c>
      <c r="AC111" s="87"/>
      <c r="AD111" s="88"/>
      <c r="AE111" s="88"/>
      <c r="AF111" s="45">
        <f t="shared" si="3"/>
        <v>0</v>
      </c>
      <c r="AG111" s="90"/>
      <c r="AH111" s="88"/>
      <c r="AI111" s="88"/>
      <c r="AJ111" s="45">
        <f t="shared" si="4"/>
        <v>0</v>
      </c>
      <c r="AK111" s="89"/>
      <c r="AL111" s="88"/>
      <c r="AM111" s="88"/>
      <c r="AN111" s="45">
        <f t="shared" si="5"/>
        <v>0</v>
      </c>
      <c r="AO111" s="87"/>
      <c r="AP111" s="88"/>
      <c r="AQ111" s="88"/>
      <c r="AR111" s="45">
        <f t="shared" si="6"/>
        <v>0</v>
      </c>
      <c r="AS111" s="90"/>
      <c r="AT111" s="88"/>
      <c r="AU111" s="88"/>
      <c r="AV111" s="45">
        <f t="shared" si="7"/>
        <v>0</v>
      </c>
      <c r="AW111" s="89"/>
      <c r="AX111" s="88"/>
      <c r="AY111" s="88"/>
      <c r="AZ111" s="45">
        <f t="shared" si="8"/>
        <v>0</v>
      </c>
      <c r="BA111" s="87"/>
      <c r="BB111" s="88"/>
      <c r="BC111" s="88"/>
      <c r="BD111" s="45">
        <f t="shared" si="9"/>
        <v>0</v>
      </c>
      <c r="BE111" s="89"/>
      <c r="BF111" s="88"/>
      <c r="BG111" s="88"/>
      <c r="BH111" s="45">
        <f t="shared" si="10"/>
        <v>0</v>
      </c>
      <c r="BI111" s="87"/>
      <c r="BJ111" s="88"/>
      <c r="BK111" s="88"/>
      <c r="BL111" s="45">
        <f t="shared" si="11"/>
        <v>0</v>
      </c>
      <c r="BM111" s="89"/>
      <c r="BN111" s="88"/>
      <c r="BO111" s="88"/>
      <c r="BP111" s="45">
        <f t="shared" si="12"/>
        <v>0</v>
      </c>
      <c r="BQ111" s="87"/>
      <c r="BR111" s="88"/>
      <c r="BS111" s="88"/>
      <c r="BT111" s="45">
        <f t="shared" si="13"/>
        <v>0</v>
      </c>
      <c r="BU111" s="89"/>
      <c r="BV111" s="88"/>
      <c r="BW111" s="88"/>
      <c r="BX111" s="46">
        <f t="shared" si="14"/>
        <v>0</v>
      </c>
      <c r="BY111" s="92"/>
      <c r="BZ111" s="93"/>
      <c r="CA111" s="94"/>
      <c r="CB111" s="51">
        <f t="shared" si="15"/>
        <v>0</v>
      </c>
      <c r="CC111" s="96"/>
      <c r="CD111" s="93"/>
      <c r="CE111" s="94"/>
      <c r="CF111" s="51">
        <f t="shared" si="16"/>
        <v>0</v>
      </c>
      <c r="CG111" s="90"/>
      <c r="CH111" s="88"/>
      <c r="CI111" s="88"/>
      <c r="CJ111" s="45">
        <f t="shared" si="39"/>
        <v>0</v>
      </c>
      <c r="CK111" s="87"/>
      <c r="CL111" s="88"/>
      <c r="CM111" s="88"/>
      <c r="CN111" s="45">
        <f t="shared" si="40"/>
        <v>0</v>
      </c>
      <c r="CO111" s="90"/>
      <c r="CP111" s="88"/>
      <c r="CQ111" s="88"/>
      <c r="CR111" s="45">
        <f t="shared" si="41"/>
        <v>0</v>
      </c>
      <c r="CS111" s="89"/>
      <c r="CT111" s="88"/>
      <c r="CU111" s="88"/>
      <c r="CV111" s="45">
        <f t="shared" si="42"/>
        <v>0</v>
      </c>
      <c r="CW111" s="87"/>
      <c r="CX111" s="88"/>
      <c r="CY111" s="88"/>
      <c r="CZ111" s="45">
        <f t="shared" si="43"/>
        <v>0</v>
      </c>
      <c r="DA111" s="90"/>
      <c r="DB111" s="88"/>
      <c r="DC111" s="88"/>
      <c r="DD111" s="45">
        <f t="shared" si="44"/>
        <v>0</v>
      </c>
      <c r="DE111" s="89"/>
      <c r="DF111" s="88"/>
      <c r="DG111" s="88"/>
      <c r="DH111" s="45">
        <f t="shared" si="45"/>
        <v>0</v>
      </c>
      <c r="DI111" s="87"/>
      <c r="DJ111" s="88"/>
      <c r="DK111" s="88"/>
      <c r="DL111" s="48">
        <f t="shared" si="17"/>
        <v>0</v>
      </c>
      <c r="DM111" s="90"/>
      <c r="DN111" s="88"/>
      <c r="DO111" s="88"/>
      <c r="DP111" s="45">
        <f t="shared" si="18"/>
        <v>0</v>
      </c>
      <c r="DQ111" s="90"/>
      <c r="DR111" s="88"/>
      <c r="DS111" s="88"/>
      <c r="DT111" s="45">
        <f t="shared" si="19"/>
        <v>0</v>
      </c>
      <c r="DU111" s="89"/>
      <c r="DV111" s="88"/>
      <c r="DW111" s="88"/>
      <c r="DX111" s="45">
        <f t="shared" si="20"/>
        <v>0</v>
      </c>
      <c r="DY111" s="51">
        <f t="shared" si="46"/>
        <v>0</v>
      </c>
      <c r="DZ111" s="51">
        <f t="shared" si="47"/>
        <v>0</v>
      </c>
      <c r="EA111" s="51">
        <f t="shared" si="48"/>
        <v>0</v>
      </c>
      <c r="EB111" s="51">
        <f t="shared" si="49"/>
        <v>0</v>
      </c>
      <c r="EC111" s="257"/>
    </row>
    <row r="112" spans="1:133" ht="15.75" thickBot="1" x14ac:dyDescent="0.3">
      <c r="A112" s="439"/>
      <c r="B112" s="443"/>
      <c r="C112" s="437"/>
      <c r="D112" s="252" t="s">
        <v>19</v>
      </c>
      <c r="E112" s="87"/>
      <c r="F112" s="88"/>
      <c r="G112" s="88"/>
      <c r="H112" s="45">
        <f t="shared" si="37"/>
        <v>0</v>
      </c>
      <c r="I112" s="89"/>
      <c r="J112" s="88"/>
      <c r="K112" s="88"/>
      <c r="L112" s="45">
        <f t="shared" si="0"/>
        <v>0</v>
      </c>
      <c r="M112" s="88"/>
      <c r="N112" s="88"/>
      <c r="O112" s="88"/>
      <c r="P112" s="45">
        <f t="shared" si="22"/>
        <v>0</v>
      </c>
      <c r="Q112" s="87"/>
      <c r="R112" s="88"/>
      <c r="S112" s="88"/>
      <c r="T112" s="45">
        <f t="shared" si="38"/>
        <v>0</v>
      </c>
      <c r="U112" s="90"/>
      <c r="V112" s="88"/>
      <c r="W112" s="88"/>
      <c r="X112" s="45">
        <f t="shared" si="1"/>
        <v>0</v>
      </c>
      <c r="Y112" s="89"/>
      <c r="Z112" s="88"/>
      <c r="AA112" s="88"/>
      <c r="AB112" s="45">
        <f t="shared" si="2"/>
        <v>0</v>
      </c>
      <c r="AC112" s="87"/>
      <c r="AD112" s="88"/>
      <c r="AE112" s="88"/>
      <c r="AF112" s="45">
        <f t="shared" si="3"/>
        <v>0</v>
      </c>
      <c r="AG112" s="90"/>
      <c r="AH112" s="88"/>
      <c r="AI112" s="88"/>
      <c r="AJ112" s="45">
        <f t="shared" si="4"/>
        <v>0</v>
      </c>
      <c r="AK112" s="89"/>
      <c r="AL112" s="88"/>
      <c r="AM112" s="88"/>
      <c r="AN112" s="45">
        <f t="shared" si="5"/>
        <v>0</v>
      </c>
      <c r="AO112" s="87"/>
      <c r="AP112" s="88"/>
      <c r="AQ112" s="88"/>
      <c r="AR112" s="45">
        <f t="shared" si="6"/>
        <v>0</v>
      </c>
      <c r="AS112" s="90"/>
      <c r="AT112" s="88"/>
      <c r="AU112" s="88"/>
      <c r="AV112" s="45">
        <f t="shared" si="7"/>
        <v>0</v>
      </c>
      <c r="AW112" s="89"/>
      <c r="AX112" s="88"/>
      <c r="AY112" s="88"/>
      <c r="AZ112" s="45">
        <f t="shared" si="8"/>
        <v>0</v>
      </c>
      <c r="BA112" s="87"/>
      <c r="BB112" s="88"/>
      <c r="BC112" s="88"/>
      <c r="BD112" s="45">
        <f t="shared" si="9"/>
        <v>0</v>
      </c>
      <c r="BE112" s="89"/>
      <c r="BF112" s="88"/>
      <c r="BG112" s="88"/>
      <c r="BH112" s="45">
        <f t="shared" si="10"/>
        <v>0</v>
      </c>
      <c r="BI112" s="87"/>
      <c r="BJ112" s="88"/>
      <c r="BK112" s="88"/>
      <c r="BL112" s="45">
        <f t="shared" si="11"/>
        <v>0</v>
      </c>
      <c r="BM112" s="89"/>
      <c r="BN112" s="88"/>
      <c r="BO112" s="88"/>
      <c r="BP112" s="45">
        <f t="shared" si="12"/>
        <v>0</v>
      </c>
      <c r="BQ112" s="87"/>
      <c r="BR112" s="88"/>
      <c r="BS112" s="88"/>
      <c r="BT112" s="45">
        <f t="shared" si="13"/>
        <v>0</v>
      </c>
      <c r="BU112" s="64"/>
      <c r="BV112" s="63"/>
      <c r="BW112" s="84"/>
      <c r="BX112" s="46">
        <f t="shared" si="14"/>
        <v>0</v>
      </c>
      <c r="BY112" s="92"/>
      <c r="BZ112" s="93"/>
      <c r="CA112" s="94"/>
      <c r="CB112" s="51">
        <f t="shared" si="15"/>
        <v>0</v>
      </c>
      <c r="CC112" s="96"/>
      <c r="CD112" s="93"/>
      <c r="CE112" s="94"/>
      <c r="CF112" s="51">
        <f t="shared" si="16"/>
        <v>0</v>
      </c>
      <c r="CG112" s="90"/>
      <c r="CH112" s="88"/>
      <c r="CI112" s="88"/>
      <c r="CJ112" s="45">
        <f t="shared" si="39"/>
        <v>0</v>
      </c>
      <c r="CK112" s="87"/>
      <c r="CL112" s="88"/>
      <c r="CM112" s="88"/>
      <c r="CN112" s="45">
        <f t="shared" si="40"/>
        <v>0</v>
      </c>
      <c r="CO112" s="90"/>
      <c r="CP112" s="88"/>
      <c r="CQ112" s="88"/>
      <c r="CR112" s="45">
        <f t="shared" si="41"/>
        <v>0</v>
      </c>
      <c r="CS112" s="89"/>
      <c r="CT112" s="88"/>
      <c r="CU112" s="88"/>
      <c r="CV112" s="45">
        <f t="shared" si="42"/>
        <v>0</v>
      </c>
      <c r="CW112" s="87"/>
      <c r="CX112" s="88"/>
      <c r="CY112" s="88"/>
      <c r="CZ112" s="45">
        <f t="shared" si="43"/>
        <v>0</v>
      </c>
      <c r="DA112" s="90"/>
      <c r="DB112" s="88"/>
      <c r="DC112" s="88"/>
      <c r="DD112" s="45">
        <f t="shared" si="44"/>
        <v>0</v>
      </c>
      <c r="DE112" s="89"/>
      <c r="DF112" s="88"/>
      <c r="DG112" s="88"/>
      <c r="DH112" s="45">
        <f t="shared" si="45"/>
        <v>0</v>
      </c>
      <c r="DI112" s="87"/>
      <c r="DJ112" s="88"/>
      <c r="DK112" s="88"/>
      <c r="DL112" s="48">
        <f t="shared" si="17"/>
        <v>0</v>
      </c>
      <c r="DM112" s="90"/>
      <c r="DN112" s="88"/>
      <c r="DO112" s="88"/>
      <c r="DP112" s="45">
        <f t="shared" si="18"/>
        <v>0</v>
      </c>
      <c r="DQ112" s="90"/>
      <c r="DR112" s="88"/>
      <c r="DS112" s="88"/>
      <c r="DT112" s="45">
        <f t="shared" si="19"/>
        <v>0</v>
      </c>
      <c r="DU112" s="89"/>
      <c r="DV112" s="88"/>
      <c r="DW112" s="88"/>
      <c r="DX112" s="45">
        <f t="shared" si="20"/>
        <v>0</v>
      </c>
      <c r="DY112" s="51">
        <f t="shared" si="46"/>
        <v>0</v>
      </c>
      <c r="DZ112" s="51">
        <f t="shared" si="47"/>
        <v>0</v>
      </c>
      <c r="EA112" s="51">
        <f t="shared" si="48"/>
        <v>0</v>
      </c>
      <c r="EB112" s="51">
        <f t="shared" si="49"/>
        <v>0</v>
      </c>
      <c r="EC112" s="257"/>
    </row>
    <row r="113" spans="1:133" ht="15.75" thickBot="1" x14ac:dyDescent="0.3">
      <c r="A113" s="438" t="s">
        <v>20</v>
      </c>
      <c r="B113" s="440" t="s">
        <v>80</v>
      </c>
      <c r="C113" s="436" t="s">
        <v>206</v>
      </c>
      <c r="D113" s="251" t="s">
        <v>18</v>
      </c>
      <c r="E113" s="87"/>
      <c r="F113" s="88"/>
      <c r="G113" s="88"/>
      <c r="H113" s="45">
        <f t="shared" si="37"/>
        <v>0</v>
      </c>
      <c r="I113" s="89"/>
      <c r="J113" s="88"/>
      <c r="K113" s="88"/>
      <c r="L113" s="45">
        <f t="shared" si="0"/>
        <v>0</v>
      </c>
      <c r="M113" s="88"/>
      <c r="N113" s="88"/>
      <c r="O113" s="88"/>
      <c r="P113" s="45">
        <f t="shared" si="22"/>
        <v>0</v>
      </c>
      <c r="Q113" s="87"/>
      <c r="R113" s="88"/>
      <c r="S113" s="88"/>
      <c r="T113" s="45">
        <f t="shared" si="38"/>
        <v>0</v>
      </c>
      <c r="U113" s="90"/>
      <c r="V113" s="88"/>
      <c r="W113" s="88"/>
      <c r="X113" s="45">
        <f t="shared" si="1"/>
        <v>0</v>
      </c>
      <c r="Y113" s="89"/>
      <c r="Z113" s="88"/>
      <c r="AA113" s="88"/>
      <c r="AB113" s="45">
        <f t="shared" si="2"/>
        <v>0</v>
      </c>
      <c r="AC113" s="87"/>
      <c r="AD113" s="88"/>
      <c r="AE113" s="88"/>
      <c r="AF113" s="45">
        <f t="shared" si="3"/>
        <v>0</v>
      </c>
      <c r="AG113" s="90"/>
      <c r="AH113" s="88"/>
      <c r="AI113" s="88"/>
      <c r="AJ113" s="45">
        <f t="shared" si="4"/>
        <v>0</v>
      </c>
      <c r="AK113" s="89"/>
      <c r="AL113" s="88"/>
      <c r="AM113" s="88"/>
      <c r="AN113" s="45">
        <f t="shared" si="5"/>
        <v>0</v>
      </c>
      <c r="AO113" s="87"/>
      <c r="AP113" s="88"/>
      <c r="AQ113" s="88"/>
      <c r="AR113" s="45">
        <f t="shared" si="6"/>
        <v>0</v>
      </c>
      <c r="AS113" s="90"/>
      <c r="AT113" s="88"/>
      <c r="AU113" s="88"/>
      <c r="AV113" s="45">
        <f t="shared" si="7"/>
        <v>0</v>
      </c>
      <c r="AW113" s="89"/>
      <c r="AX113" s="88"/>
      <c r="AY113" s="88"/>
      <c r="AZ113" s="45">
        <f t="shared" si="8"/>
        <v>0</v>
      </c>
      <c r="BA113" s="87"/>
      <c r="BB113" s="88"/>
      <c r="BC113" s="88"/>
      <c r="BD113" s="45">
        <f t="shared" si="9"/>
        <v>0</v>
      </c>
      <c r="BE113" s="89"/>
      <c r="BF113" s="88"/>
      <c r="BG113" s="88"/>
      <c r="BH113" s="45">
        <f t="shared" si="10"/>
        <v>0</v>
      </c>
      <c r="BI113" s="87"/>
      <c r="BJ113" s="88"/>
      <c r="BK113" s="88"/>
      <c r="BL113" s="45">
        <f t="shared" si="11"/>
        <v>0</v>
      </c>
      <c r="BM113" s="89"/>
      <c r="BN113" s="88"/>
      <c r="BO113" s="88"/>
      <c r="BP113" s="45">
        <f t="shared" si="12"/>
        <v>0</v>
      </c>
      <c r="BQ113" s="87"/>
      <c r="BR113" s="88"/>
      <c r="BS113" s="88"/>
      <c r="BT113" s="45">
        <f t="shared" si="13"/>
        <v>0</v>
      </c>
      <c r="BU113" s="61"/>
      <c r="BV113" s="59"/>
      <c r="BW113" s="65"/>
      <c r="BX113" s="46">
        <f t="shared" si="14"/>
        <v>0</v>
      </c>
      <c r="BY113" s="92"/>
      <c r="BZ113" s="93"/>
      <c r="CA113" s="94"/>
      <c r="CB113" s="51">
        <f t="shared" si="15"/>
        <v>0</v>
      </c>
      <c r="CC113" s="96"/>
      <c r="CD113" s="93"/>
      <c r="CE113" s="94"/>
      <c r="CF113" s="51">
        <f t="shared" si="16"/>
        <v>0</v>
      </c>
      <c r="CG113" s="90"/>
      <c r="CH113" s="88"/>
      <c r="CI113" s="88"/>
      <c r="CJ113" s="45">
        <f t="shared" si="39"/>
        <v>0</v>
      </c>
      <c r="CK113" s="87"/>
      <c r="CL113" s="88"/>
      <c r="CM113" s="88"/>
      <c r="CN113" s="45">
        <f t="shared" si="40"/>
        <v>0</v>
      </c>
      <c r="CO113" s="90"/>
      <c r="CP113" s="88"/>
      <c r="CQ113" s="88"/>
      <c r="CR113" s="45">
        <f t="shared" si="41"/>
        <v>0</v>
      </c>
      <c r="CS113" s="89"/>
      <c r="CT113" s="88"/>
      <c r="CU113" s="88"/>
      <c r="CV113" s="45">
        <f t="shared" si="42"/>
        <v>0</v>
      </c>
      <c r="CW113" s="87"/>
      <c r="CX113" s="88"/>
      <c r="CY113" s="88"/>
      <c r="CZ113" s="45">
        <f t="shared" si="43"/>
        <v>0</v>
      </c>
      <c r="DA113" s="90"/>
      <c r="DB113" s="88"/>
      <c r="DC113" s="88"/>
      <c r="DD113" s="45">
        <f t="shared" si="44"/>
        <v>0</v>
      </c>
      <c r="DE113" s="89"/>
      <c r="DF113" s="88"/>
      <c r="DG113" s="88"/>
      <c r="DH113" s="45">
        <f t="shared" si="45"/>
        <v>0</v>
      </c>
      <c r="DI113" s="87"/>
      <c r="DJ113" s="88"/>
      <c r="DK113" s="88"/>
      <c r="DL113" s="48">
        <f t="shared" si="17"/>
        <v>0</v>
      </c>
      <c r="DM113" s="90"/>
      <c r="DN113" s="88"/>
      <c r="DO113" s="88"/>
      <c r="DP113" s="45">
        <f t="shared" si="18"/>
        <v>0</v>
      </c>
      <c r="DQ113" s="90"/>
      <c r="DR113" s="88"/>
      <c r="DS113" s="88"/>
      <c r="DT113" s="45">
        <f t="shared" si="19"/>
        <v>0</v>
      </c>
      <c r="DU113" s="89"/>
      <c r="DV113" s="88"/>
      <c r="DW113" s="88"/>
      <c r="DX113" s="45">
        <f t="shared" si="20"/>
        <v>0</v>
      </c>
      <c r="DY113" s="51">
        <f t="shared" si="46"/>
        <v>0</v>
      </c>
      <c r="DZ113" s="51">
        <f t="shared" si="47"/>
        <v>0</v>
      </c>
      <c r="EA113" s="51">
        <f t="shared" si="48"/>
        <v>0</v>
      </c>
      <c r="EB113" s="51">
        <f t="shared" si="49"/>
        <v>0</v>
      </c>
      <c r="EC113" s="257"/>
    </row>
    <row r="114" spans="1:133" ht="15.75" thickBot="1" x14ac:dyDescent="0.3">
      <c r="A114" s="439"/>
      <c r="B114" s="441"/>
      <c r="C114" s="437"/>
      <c r="D114" s="252" t="s">
        <v>19</v>
      </c>
      <c r="E114" s="87"/>
      <c r="F114" s="88"/>
      <c r="G114" s="88"/>
      <c r="H114" s="45">
        <f t="shared" si="37"/>
        <v>0</v>
      </c>
      <c r="I114" s="89"/>
      <c r="J114" s="88"/>
      <c r="K114" s="88"/>
      <c r="L114" s="45">
        <f t="shared" si="0"/>
        <v>0</v>
      </c>
      <c r="M114" s="88"/>
      <c r="N114" s="88"/>
      <c r="O114" s="88"/>
      <c r="P114" s="45">
        <f t="shared" si="22"/>
        <v>0</v>
      </c>
      <c r="Q114" s="87"/>
      <c r="R114" s="88"/>
      <c r="S114" s="88"/>
      <c r="T114" s="45">
        <f t="shared" si="38"/>
        <v>0</v>
      </c>
      <c r="U114" s="90"/>
      <c r="V114" s="88"/>
      <c r="W114" s="88"/>
      <c r="X114" s="45">
        <f t="shared" si="1"/>
        <v>0</v>
      </c>
      <c r="Y114" s="89"/>
      <c r="Z114" s="88"/>
      <c r="AA114" s="88"/>
      <c r="AB114" s="45">
        <f t="shared" si="2"/>
        <v>0</v>
      </c>
      <c r="AC114" s="87"/>
      <c r="AD114" s="88"/>
      <c r="AE114" s="88"/>
      <c r="AF114" s="45">
        <f t="shared" si="3"/>
        <v>0</v>
      </c>
      <c r="AG114" s="90"/>
      <c r="AH114" s="88"/>
      <c r="AI114" s="88"/>
      <c r="AJ114" s="45">
        <f t="shared" si="4"/>
        <v>0</v>
      </c>
      <c r="AK114" s="89"/>
      <c r="AL114" s="88"/>
      <c r="AM114" s="88"/>
      <c r="AN114" s="45">
        <f t="shared" si="5"/>
        <v>0</v>
      </c>
      <c r="AO114" s="87"/>
      <c r="AP114" s="88"/>
      <c r="AQ114" s="88"/>
      <c r="AR114" s="45">
        <f t="shared" si="6"/>
        <v>0</v>
      </c>
      <c r="AS114" s="90"/>
      <c r="AT114" s="88"/>
      <c r="AU114" s="88"/>
      <c r="AV114" s="45">
        <f t="shared" si="7"/>
        <v>0</v>
      </c>
      <c r="AW114" s="89"/>
      <c r="AX114" s="88"/>
      <c r="AY114" s="88"/>
      <c r="AZ114" s="45">
        <f t="shared" si="8"/>
        <v>0</v>
      </c>
      <c r="BA114" s="87"/>
      <c r="BB114" s="88"/>
      <c r="BC114" s="88"/>
      <c r="BD114" s="45">
        <f t="shared" si="9"/>
        <v>0</v>
      </c>
      <c r="BE114" s="89"/>
      <c r="BF114" s="88"/>
      <c r="BG114" s="88"/>
      <c r="BH114" s="45">
        <f t="shared" si="10"/>
        <v>0</v>
      </c>
      <c r="BI114" s="87"/>
      <c r="BJ114" s="88"/>
      <c r="BK114" s="88"/>
      <c r="BL114" s="45">
        <f t="shared" si="11"/>
        <v>0</v>
      </c>
      <c r="BM114" s="89"/>
      <c r="BN114" s="88"/>
      <c r="BO114" s="88"/>
      <c r="BP114" s="45">
        <f t="shared" si="12"/>
        <v>0</v>
      </c>
      <c r="BQ114" s="87"/>
      <c r="BR114" s="88"/>
      <c r="BS114" s="88"/>
      <c r="BT114" s="45">
        <f t="shared" si="13"/>
        <v>0</v>
      </c>
      <c r="BU114" s="64"/>
      <c r="BV114" s="63"/>
      <c r="BW114" s="84"/>
      <c r="BX114" s="46">
        <f t="shared" si="14"/>
        <v>0</v>
      </c>
      <c r="BY114" s="92"/>
      <c r="BZ114" s="93"/>
      <c r="CA114" s="94"/>
      <c r="CB114" s="51">
        <f t="shared" si="15"/>
        <v>0</v>
      </c>
      <c r="CC114" s="96"/>
      <c r="CD114" s="93"/>
      <c r="CE114" s="94"/>
      <c r="CF114" s="51">
        <f t="shared" si="16"/>
        <v>0</v>
      </c>
      <c r="CG114" s="90"/>
      <c r="CH114" s="88"/>
      <c r="CI114" s="88"/>
      <c r="CJ114" s="45">
        <f t="shared" si="39"/>
        <v>0</v>
      </c>
      <c r="CK114" s="87"/>
      <c r="CL114" s="88"/>
      <c r="CM114" s="88"/>
      <c r="CN114" s="45">
        <f t="shared" si="40"/>
        <v>0</v>
      </c>
      <c r="CO114" s="90"/>
      <c r="CP114" s="88"/>
      <c r="CQ114" s="88"/>
      <c r="CR114" s="45">
        <f t="shared" si="41"/>
        <v>0</v>
      </c>
      <c r="CS114" s="89"/>
      <c r="CT114" s="88"/>
      <c r="CU114" s="88"/>
      <c r="CV114" s="45">
        <f t="shared" si="42"/>
        <v>0</v>
      </c>
      <c r="CW114" s="87"/>
      <c r="CX114" s="88"/>
      <c r="CY114" s="88"/>
      <c r="CZ114" s="45">
        <f t="shared" si="43"/>
        <v>0</v>
      </c>
      <c r="DA114" s="90"/>
      <c r="DB114" s="88"/>
      <c r="DC114" s="88"/>
      <c r="DD114" s="45">
        <f t="shared" si="44"/>
        <v>0</v>
      </c>
      <c r="DE114" s="89"/>
      <c r="DF114" s="88"/>
      <c r="DG114" s="88"/>
      <c r="DH114" s="45">
        <f t="shared" si="45"/>
        <v>0</v>
      </c>
      <c r="DI114" s="87"/>
      <c r="DJ114" s="88"/>
      <c r="DK114" s="88"/>
      <c r="DL114" s="48">
        <f t="shared" si="17"/>
        <v>0</v>
      </c>
      <c r="DM114" s="85"/>
      <c r="DN114" s="63"/>
      <c r="DO114" s="63"/>
      <c r="DP114" s="45">
        <f t="shared" si="18"/>
        <v>0</v>
      </c>
      <c r="DQ114" s="90"/>
      <c r="DR114" s="88"/>
      <c r="DS114" s="88"/>
      <c r="DT114" s="45">
        <f t="shared" si="19"/>
        <v>0</v>
      </c>
      <c r="DU114" s="89"/>
      <c r="DV114" s="88"/>
      <c r="DW114" s="88"/>
      <c r="DX114" s="45">
        <f t="shared" si="20"/>
        <v>0</v>
      </c>
      <c r="DY114" s="51">
        <f t="shared" si="46"/>
        <v>0</v>
      </c>
      <c r="DZ114" s="51">
        <f t="shared" si="47"/>
        <v>0</v>
      </c>
      <c r="EA114" s="51">
        <f t="shared" si="48"/>
        <v>0</v>
      </c>
      <c r="EB114" s="51">
        <f t="shared" si="49"/>
        <v>0</v>
      </c>
      <c r="EC114" s="257"/>
    </row>
    <row r="115" spans="1:133" ht="15.75" thickBot="1" x14ac:dyDescent="0.3">
      <c r="A115" s="438" t="s">
        <v>20</v>
      </c>
      <c r="B115" s="442" t="s">
        <v>74</v>
      </c>
      <c r="C115" s="436" t="s">
        <v>207</v>
      </c>
      <c r="D115" s="251" t="s">
        <v>18</v>
      </c>
      <c r="E115" s="87"/>
      <c r="F115" s="88"/>
      <c r="G115" s="88"/>
      <c r="H115" s="45">
        <f t="shared" si="37"/>
        <v>0</v>
      </c>
      <c r="I115" s="89"/>
      <c r="J115" s="88"/>
      <c r="K115" s="88"/>
      <c r="L115" s="45">
        <f t="shared" si="0"/>
        <v>0</v>
      </c>
      <c r="M115" s="88"/>
      <c r="N115" s="88"/>
      <c r="O115" s="88"/>
      <c r="P115" s="45">
        <f t="shared" si="22"/>
        <v>0</v>
      </c>
      <c r="Q115" s="87"/>
      <c r="R115" s="88"/>
      <c r="S115" s="88"/>
      <c r="T115" s="45">
        <f t="shared" si="38"/>
        <v>0</v>
      </c>
      <c r="U115" s="90"/>
      <c r="V115" s="88"/>
      <c r="W115" s="88"/>
      <c r="X115" s="45">
        <f t="shared" si="1"/>
        <v>0</v>
      </c>
      <c r="Y115" s="89"/>
      <c r="Z115" s="88"/>
      <c r="AA115" s="88"/>
      <c r="AB115" s="45">
        <f t="shared" si="2"/>
        <v>0</v>
      </c>
      <c r="AC115" s="87"/>
      <c r="AD115" s="88"/>
      <c r="AE115" s="88"/>
      <c r="AF115" s="45">
        <f t="shared" si="3"/>
        <v>0</v>
      </c>
      <c r="AG115" s="90"/>
      <c r="AH115" s="88"/>
      <c r="AI115" s="88"/>
      <c r="AJ115" s="45">
        <f t="shared" si="4"/>
        <v>0</v>
      </c>
      <c r="AK115" s="89"/>
      <c r="AL115" s="88"/>
      <c r="AM115" s="88"/>
      <c r="AN115" s="45">
        <f t="shared" si="5"/>
        <v>0</v>
      </c>
      <c r="AO115" s="87"/>
      <c r="AP115" s="88"/>
      <c r="AQ115" s="88"/>
      <c r="AR115" s="45">
        <f t="shared" si="6"/>
        <v>0</v>
      </c>
      <c r="AS115" s="90"/>
      <c r="AT115" s="88"/>
      <c r="AU115" s="88"/>
      <c r="AV115" s="45">
        <f t="shared" si="7"/>
        <v>0</v>
      </c>
      <c r="AW115" s="89"/>
      <c r="AX115" s="88"/>
      <c r="AY115" s="88"/>
      <c r="AZ115" s="45">
        <f t="shared" si="8"/>
        <v>0</v>
      </c>
      <c r="BA115" s="87"/>
      <c r="BB115" s="88"/>
      <c r="BC115" s="88"/>
      <c r="BD115" s="45">
        <f t="shared" si="9"/>
        <v>0</v>
      </c>
      <c r="BE115" s="89"/>
      <c r="BF115" s="88"/>
      <c r="BG115" s="88"/>
      <c r="BH115" s="45">
        <f t="shared" si="10"/>
        <v>0</v>
      </c>
      <c r="BI115" s="87"/>
      <c r="BJ115" s="88"/>
      <c r="BK115" s="88"/>
      <c r="BL115" s="45">
        <f t="shared" si="11"/>
        <v>0</v>
      </c>
      <c r="BM115" s="89"/>
      <c r="BN115" s="88"/>
      <c r="BO115" s="88"/>
      <c r="BP115" s="45">
        <f t="shared" si="12"/>
        <v>0</v>
      </c>
      <c r="BQ115" s="87"/>
      <c r="BR115" s="88"/>
      <c r="BS115" s="88"/>
      <c r="BT115" s="45">
        <f t="shared" si="13"/>
        <v>0</v>
      </c>
      <c r="BU115" s="89"/>
      <c r="BV115" s="88"/>
      <c r="BW115" s="88"/>
      <c r="BX115" s="46">
        <f t="shared" si="14"/>
        <v>0</v>
      </c>
      <c r="BY115" s="92"/>
      <c r="BZ115" s="93"/>
      <c r="CA115" s="94"/>
      <c r="CB115" s="51">
        <f t="shared" si="15"/>
        <v>0</v>
      </c>
      <c r="CC115" s="96"/>
      <c r="CD115" s="93"/>
      <c r="CE115" s="94"/>
      <c r="CF115" s="51">
        <f t="shared" si="16"/>
        <v>0</v>
      </c>
      <c r="CG115" s="90"/>
      <c r="CH115" s="88"/>
      <c r="CI115" s="88"/>
      <c r="CJ115" s="45">
        <f t="shared" si="39"/>
        <v>0</v>
      </c>
      <c r="CK115" s="87"/>
      <c r="CL115" s="88"/>
      <c r="CM115" s="88"/>
      <c r="CN115" s="45">
        <f t="shared" si="40"/>
        <v>0</v>
      </c>
      <c r="CO115" s="90"/>
      <c r="CP115" s="88"/>
      <c r="CQ115" s="88"/>
      <c r="CR115" s="45">
        <f t="shared" si="41"/>
        <v>0</v>
      </c>
      <c r="CS115" s="89"/>
      <c r="CT115" s="88"/>
      <c r="CU115" s="88"/>
      <c r="CV115" s="45">
        <f t="shared" si="42"/>
        <v>0</v>
      </c>
      <c r="CW115" s="87"/>
      <c r="CX115" s="88"/>
      <c r="CY115" s="88"/>
      <c r="CZ115" s="45">
        <f t="shared" si="43"/>
        <v>0</v>
      </c>
      <c r="DA115" s="90"/>
      <c r="DB115" s="88"/>
      <c r="DC115" s="88"/>
      <c r="DD115" s="45">
        <f t="shared" si="44"/>
        <v>0</v>
      </c>
      <c r="DE115" s="89"/>
      <c r="DF115" s="88"/>
      <c r="DG115" s="88"/>
      <c r="DH115" s="45">
        <f t="shared" si="45"/>
        <v>0</v>
      </c>
      <c r="DI115" s="87"/>
      <c r="DJ115" s="88"/>
      <c r="DK115" s="88"/>
      <c r="DL115" s="48">
        <f t="shared" si="17"/>
        <v>0</v>
      </c>
      <c r="DM115" s="61"/>
      <c r="DN115" s="59"/>
      <c r="DO115" s="59"/>
      <c r="DP115" s="45">
        <f t="shared" si="18"/>
        <v>0</v>
      </c>
      <c r="DQ115" s="90"/>
      <c r="DR115" s="88"/>
      <c r="DS115" s="88"/>
      <c r="DT115" s="45">
        <f t="shared" si="19"/>
        <v>0</v>
      </c>
      <c r="DU115" s="89"/>
      <c r="DV115" s="88"/>
      <c r="DW115" s="88"/>
      <c r="DX115" s="45">
        <f t="shared" si="20"/>
        <v>0</v>
      </c>
      <c r="DY115" s="51">
        <f t="shared" si="46"/>
        <v>0</v>
      </c>
      <c r="DZ115" s="51">
        <f t="shared" si="47"/>
        <v>0</v>
      </c>
      <c r="EA115" s="51">
        <f t="shared" si="48"/>
        <v>0</v>
      </c>
      <c r="EB115" s="51">
        <f t="shared" si="49"/>
        <v>0</v>
      </c>
      <c r="EC115" s="257"/>
    </row>
    <row r="116" spans="1:133" ht="15.75" thickBot="1" x14ac:dyDescent="0.3">
      <c r="A116" s="439"/>
      <c r="B116" s="443"/>
      <c r="C116" s="437"/>
      <c r="D116" s="252" t="s">
        <v>19</v>
      </c>
      <c r="E116" s="87"/>
      <c r="F116" s="88"/>
      <c r="G116" s="88"/>
      <c r="H116" s="45">
        <f t="shared" si="37"/>
        <v>0</v>
      </c>
      <c r="I116" s="89"/>
      <c r="J116" s="88"/>
      <c r="K116" s="88"/>
      <c r="L116" s="45">
        <f>SUM(I116:K116)</f>
        <v>0</v>
      </c>
      <c r="M116" s="88"/>
      <c r="N116" s="88"/>
      <c r="O116" s="88"/>
      <c r="P116" s="45">
        <f>SUM(M116:O116)</f>
        <v>0</v>
      </c>
      <c r="Q116" s="87"/>
      <c r="R116" s="88"/>
      <c r="S116" s="88"/>
      <c r="T116" s="45">
        <f t="shared" si="38"/>
        <v>0</v>
      </c>
      <c r="U116" s="90"/>
      <c r="V116" s="88"/>
      <c r="W116" s="88"/>
      <c r="X116" s="45">
        <f>SUM(U116:W116)</f>
        <v>0</v>
      </c>
      <c r="Y116" s="89"/>
      <c r="Z116" s="88"/>
      <c r="AA116" s="88"/>
      <c r="AB116" s="45">
        <f>SUM(Y116:AA116)</f>
        <v>0</v>
      </c>
      <c r="AC116" s="87"/>
      <c r="AD116" s="88"/>
      <c r="AE116" s="88"/>
      <c r="AF116" s="45">
        <f>SUM(AC116:AE116)</f>
        <v>0</v>
      </c>
      <c r="AG116" s="90"/>
      <c r="AH116" s="88"/>
      <c r="AI116" s="88"/>
      <c r="AJ116" s="45">
        <f>SUM(AG116:AI116)</f>
        <v>0</v>
      </c>
      <c r="AK116" s="89"/>
      <c r="AL116" s="88"/>
      <c r="AM116" s="88"/>
      <c r="AN116" s="45">
        <f>SUM(AK116:AM116)</f>
        <v>0</v>
      </c>
      <c r="AO116" s="87"/>
      <c r="AP116" s="88"/>
      <c r="AQ116" s="88"/>
      <c r="AR116" s="45">
        <f>SUM(AO116:AQ116)</f>
        <v>0</v>
      </c>
      <c r="AS116" s="90"/>
      <c r="AT116" s="88"/>
      <c r="AU116" s="88"/>
      <c r="AV116" s="45">
        <f>SUM(AS116:AU116)</f>
        <v>0</v>
      </c>
      <c r="AW116" s="89"/>
      <c r="AX116" s="88"/>
      <c r="AY116" s="88"/>
      <c r="AZ116" s="45">
        <f>SUM(AW116:AY116)</f>
        <v>0</v>
      </c>
      <c r="BA116" s="87"/>
      <c r="BB116" s="88"/>
      <c r="BC116" s="88"/>
      <c r="BD116" s="45">
        <f>SUM(BA116:BC116)</f>
        <v>0</v>
      </c>
      <c r="BE116" s="89"/>
      <c r="BF116" s="88"/>
      <c r="BG116" s="88"/>
      <c r="BH116" s="45">
        <f>SUM(BE116:BG116)</f>
        <v>0</v>
      </c>
      <c r="BI116" s="87"/>
      <c r="BJ116" s="88"/>
      <c r="BK116" s="88"/>
      <c r="BL116" s="45">
        <f>SUM(BI116:BK116)</f>
        <v>0</v>
      </c>
      <c r="BM116" s="89"/>
      <c r="BN116" s="88"/>
      <c r="BO116" s="88"/>
      <c r="BP116" s="45">
        <f>SUM(BM116:BO116)</f>
        <v>0</v>
      </c>
      <c r="BQ116" s="87"/>
      <c r="BR116" s="88"/>
      <c r="BS116" s="88"/>
      <c r="BT116" s="45">
        <f>SUM(BQ116:BS116)</f>
        <v>0</v>
      </c>
      <c r="BU116" s="89"/>
      <c r="BV116" s="88"/>
      <c r="BW116" s="88"/>
      <c r="BX116" s="46">
        <f>SUM(BU116:BW116)</f>
        <v>0</v>
      </c>
      <c r="BY116" s="92"/>
      <c r="BZ116" s="93"/>
      <c r="CA116" s="94"/>
      <c r="CB116" s="51">
        <f>SUM(BY116:CA116)</f>
        <v>0</v>
      </c>
      <c r="CC116" s="96"/>
      <c r="CD116" s="93"/>
      <c r="CE116" s="94"/>
      <c r="CF116" s="51">
        <f>SUM(CC116:CE116)</f>
        <v>0</v>
      </c>
      <c r="CG116" s="90"/>
      <c r="CH116" s="88"/>
      <c r="CI116" s="88"/>
      <c r="CJ116" s="45">
        <f t="shared" si="39"/>
        <v>0</v>
      </c>
      <c r="CK116" s="87"/>
      <c r="CL116" s="88"/>
      <c r="CM116" s="88"/>
      <c r="CN116" s="45">
        <f t="shared" si="40"/>
        <v>0</v>
      </c>
      <c r="CO116" s="90"/>
      <c r="CP116" s="88"/>
      <c r="CQ116" s="88"/>
      <c r="CR116" s="45">
        <f t="shared" si="41"/>
        <v>0</v>
      </c>
      <c r="CS116" s="89"/>
      <c r="CT116" s="88"/>
      <c r="CU116" s="88"/>
      <c r="CV116" s="45">
        <f t="shared" si="42"/>
        <v>0</v>
      </c>
      <c r="CW116" s="87"/>
      <c r="CX116" s="88"/>
      <c r="CY116" s="88"/>
      <c r="CZ116" s="45">
        <f t="shared" si="43"/>
        <v>0</v>
      </c>
      <c r="DA116" s="90"/>
      <c r="DB116" s="88"/>
      <c r="DC116" s="88"/>
      <c r="DD116" s="45">
        <f t="shared" si="44"/>
        <v>0</v>
      </c>
      <c r="DE116" s="89"/>
      <c r="DF116" s="88"/>
      <c r="DG116" s="88"/>
      <c r="DH116" s="45">
        <f t="shared" si="45"/>
        <v>0</v>
      </c>
      <c r="DI116" s="87"/>
      <c r="DJ116" s="88"/>
      <c r="DK116" s="88"/>
      <c r="DL116" s="48">
        <f>SUM(DI116:DK116)</f>
        <v>0</v>
      </c>
      <c r="DM116" s="61"/>
      <c r="DN116" s="59"/>
      <c r="DO116" s="59"/>
      <c r="DP116" s="45">
        <f>SUM(DM116:DO116)</f>
        <v>0</v>
      </c>
      <c r="DQ116" s="90"/>
      <c r="DR116" s="88"/>
      <c r="DS116" s="88"/>
      <c r="DT116" s="45">
        <f>SUM(DQ116:DS116)</f>
        <v>0</v>
      </c>
      <c r="DU116" s="89"/>
      <c r="DV116" s="88"/>
      <c r="DW116" s="88"/>
      <c r="DX116" s="45">
        <f>SUM(DU116:DW116)</f>
        <v>0</v>
      </c>
      <c r="DY116" s="51">
        <f t="shared" si="46"/>
        <v>0</v>
      </c>
      <c r="DZ116" s="51">
        <f t="shared" si="47"/>
        <v>0</v>
      </c>
      <c r="EA116" s="51">
        <f t="shared" si="48"/>
        <v>0</v>
      </c>
      <c r="EB116" s="51">
        <f t="shared" si="49"/>
        <v>0</v>
      </c>
      <c r="EC116" s="257"/>
    </row>
    <row r="117" spans="1:133" ht="15.75" thickBot="1" x14ac:dyDescent="0.3">
      <c r="A117" s="438" t="s">
        <v>20</v>
      </c>
      <c r="B117" s="442" t="s">
        <v>178</v>
      </c>
      <c r="C117" s="436" t="s">
        <v>208</v>
      </c>
      <c r="D117" s="251" t="s">
        <v>18</v>
      </c>
      <c r="E117" s="87"/>
      <c r="F117" s="88"/>
      <c r="G117" s="88"/>
      <c r="H117" s="45">
        <f t="shared" si="37"/>
        <v>0</v>
      </c>
      <c r="I117" s="89"/>
      <c r="J117" s="88"/>
      <c r="K117" s="88"/>
      <c r="L117" s="45">
        <f>SUM(I117:K117)</f>
        <v>0</v>
      </c>
      <c r="M117" s="88"/>
      <c r="N117" s="88"/>
      <c r="O117" s="88"/>
      <c r="P117" s="45">
        <f>SUM(M117:O117)</f>
        <v>0</v>
      </c>
      <c r="Q117" s="87"/>
      <c r="R117" s="88"/>
      <c r="S117" s="88"/>
      <c r="T117" s="45">
        <f t="shared" si="38"/>
        <v>0</v>
      </c>
      <c r="U117" s="90"/>
      <c r="V117" s="88"/>
      <c r="W117" s="88"/>
      <c r="X117" s="45">
        <f>SUM(U117:W117)</f>
        <v>0</v>
      </c>
      <c r="Y117" s="89"/>
      <c r="Z117" s="88"/>
      <c r="AA117" s="88"/>
      <c r="AB117" s="45">
        <f>SUM(Y117:AA117)</f>
        <v>0</v>
      </c>
      <c r="AC117" s="87"/>
      <c r="AD117" s="88"/>
      <c r="AE117" s="88"/>
      <c r="AF117" s="45">
        <f>SUM(AC117:AE117)</f>
        <v>0</v>
      </c>
      <c r="AG117" s="90"/>
      <c r="AH117" s="88"/>
      <c r="AI117" s="88"/>
      <c r="AJ117" s="45">
        <f>SUM(AG117:AI117)</f>
        <v>0</v>
      </c>
      <c r="AK117" s="89"/>
      <c r="AL117" s="88"/>
      <c r="AM117" s="88"/>
      <c r="AN117" s="45">
        <f>SUM(AK117:AM117)</f>
        <v>0</v>
      </c>
      <c r="AO117" s="87"/>
      <c r="AP117" s="88"/>
      <c r="AQ117" s="88"/>
      <c r="AR117" s="45">
        <f>SUM(AO117:AQ117)</f>
        <v>0</v>
      </c>
      <c r="AS117" s="90"/>
      <c r="AT117" s="88"/>
      <c r="AU117" s="88"/>
      <c r="AV117" s="45">
        <f>SUM(AS117:AU117)</f>
        <v>0</v>
      </c>
      <c r="AW117" s="89"/>
      <c r="AX117" s="88"/>
      <c r="AY117" s="88"/>
      <c r="AZ117" s="45">
        <f>SUM(AW117:AY117)</f>
        <v>0</v>
      </c>
      <c r="BA117" s="87"/>
      <c r="BB117" s="88"/>
      <c r="BC117" s="88"/>
      <c r="BD117" s="45">
        <f>SUM(BA117:BC117)</f>
        <v>0</v>
      </c>
      <c r="BE117" s="89"/>
      <c r="BF117" s="88"/>
      <c r="BG117" s="88"/>
      <c r="BH117" s="45">
        <f>SUM(BE117:BG117)</f>
        <v>0</v>
      </c>
      <c r="BI117" s="87"/>
      <c r="BJ117" s="88"/>
      <c r="BK117" s="88"/>
      <c r="BL117" s="45">
        <f>SUM(BI117:BK117)</f>
        <v>0</v>
      </c>
      <c r="BM117" s="89"/>
      <c r="BN117" s="88"/>
      <c r="BO117" s="88"/>
      <c r="BP117" s="45">
        <f>SUM(BM117:BO117)</f>
        <v>0</v>
      </c>
      <c r="BQ117" s="87"/>
      <c r="BR117" s="88"/>
      <c r="BS117" s="88"/>
      <c r="BT117" s="45">
        <f>SUM(BQ117:BS117)</f>
        <v>0</v>
      </c>
      <c r="BU117" s="89"/>
      <c r="BV117" s="88"/>
      <c r="BW117" s="88"/>
      <c r="BX117" s="46">
        <f>SUM(BU117:BW117)</f>
        <v>0</v>
      </c>
      <c r="BY117" s="92"/>
      <c r="BZ117" s="93"/>
      <c r="CA117" s="94"/>
      <c r="CB117" s="51">
        <f>SUM(BY117:CA117)</f>
        <v>0</v>
      </c>
      <c r="CC117" s="96"/>
      <c r="CD117" s="93"/>
      <c r="CE117" s="94"/>
      <c r="CF117" s="51">
        <f>SUM(CC117:CE117)</f>
        <v>0</v>
      </c>
      <c r="CG117" s="90"/>
      <c r="CH117" s="88"/>
      <c r="CI117" s="88"/>
      <c r="CJ117" s="45">
        <f t="shared" si="39"/>
        <v>0</v>
      </c>
      <c r="CK117" s="87"/>
      <c r="CL117" s="88"/>
      <c r="CM117" s="88"/>
      <c r="CN117" s="45">
        <f t="shared" si="40"/>
        <v>0</v>
      </c>
      <c r="CO117" s="90"/>
      <c r="CP117" s="88"/>
      <c r="CQ117" s="88"/>
      <c r="CR117" s="45">
        <f t="shared" si="41"/>
        <v>0</v>
      </c>
      <c r="CS117" s="89"/>
      <c r="CT117" s="88"/>
      <c r="CU117" s="88"/>
      <c r="CV117" s="45">
        <f t="shared" si="42"/>
        <v>0</v>
      </c>
      <c r="CW117" s="87"/>
      <c r="CX117" s="88"/>
      <c r="CY117" s="88"/>
      <c r="CZ117" s="45">
        <f t="shared" si="43"/>
        <v>0</v>
      </c>
      <c r="DA117" s="90"/>
      <c r="DB117" s="88"/>
      <c r="DC117" s="88"/>
      <c r="DD117" s="45">
        <f t="shared" si="44"/>
        <v>0</v>
      </c>
      <c r="DE117" s="89"/>
      <c r="DF117" s="88"/>
      <c r="DG117" s="88"/>
      <c r="DH117" s="45">
        <f t="shared" si="45"/>
        <v>0</v>
      </c>
      <c r="DI117" s="87"/>
      <c r="DJ117" s="88"/>
      <c r="DK117" s="88"/>
      <c r="DL117" s="48">
        <f>SUM(DI117:DK117)</f>
        <v>0</v>
      </c>
      <c r="DM117" s="61"/>
      <c r="DN117" s="59"/>
      <c r="DO117" s="59"/>
      <c r="DP117" s="45">
        <f>SUM(DM117:DO117)</f>
        <v>0</v>
      </c>
      <c r="DQ117" s="90"/>
      <c r="DR117" s="88"/>
      <c r="DS117" s="88"/>
      <c r="DT117" s="45">
        <f>SUM(DQ117:DS117)</f>
        <v>0</v>
      </c>
      <c r="DU117" s="89"/>
      <c r="DV117" s="88"/>
      <c r="DW117" s="88"/>
      <c r="DX117" s="45">
        <f>SUM(DU117:DW117)</f>
        <v>0</v>
      </c>
      <c r="DY117" s="51">
        <f t="shared" si="46"/>
        <v>0</v>
      </c>
      <c r="DZ117" s="51">
        <f t="shared" si="47"/>
        <v>0</v>
      </c>
      <c r="EA117" s="51">
        <f t="shared" si="48"/>
        <v>0</v>
      </c>
      <c r="EB117" s="51">
        <f t="shared" si="49"/>
        <v>0</v>
      </c>
      <c r="EC117" s="257"/>
    </row>
    <row r="118" spans="1:133" ht="15.75" thickBot="1" x14ac:dyDescent="0.3">
      <c r="A118" s="439"/>
      <c r="B118" s="443"/>
      <c r="C118" s="437"/>
      <c r="D118" s="252" t="s">
        <v>19</v>
      </c>
      <c r="E118" s="97"/>
      <c r="F118" s="98"/>
      <c r="G118" s="99"/>
      <c r="H118" s="45">
        <f t="shared" si="37"/>
        <v>0</v>
      </c>
      <c r="I118" s="100"/>
      <c r="J118" s="98"/>
      <c r="K118" s="99"/>
      <c r="L118" s="45">
        <f>SUM(I118:K118)</f>
        <v>0</v>
      </c>
      <c r="M118" s="100"/>
      <c r="N118" s="98"/>
      <c r="O118" s="99"/>
      <c r="P118" s="101">
        <f>SUM(M118:O118)</f>
        <v>0</v>
      </c>
      <c r="Q118" s="102"/>
      <c r="R118" s="98"/>
      <c r="S118" s="99"/>
      <c r="T118" s="45">
        <f t="shared" si="38"/>
        <v>0</v>
      </c>
      <c r="U118" s="100"/>
      <c r="V118" s="98"/>
      <c r="W118" s="99"/>
      <c r="X118" s="45">
        <f>SUM(U118:W118)</f>
        <v>0</v>
      </c>
      <c r="Y118" s="102"/>
      <c r="Z118" s="98"/>
      <c r="AA118" s="99"/>
      <c r="AB118" s="101">
        <f>SUM(Y118:AA118)</f>
        <v>0</v>
      </c>
      <c r="AC118" s="102"/>
      <c r="AD118" s="98"/>
      <c r="AE118" s="99"/>
      <c r="AF118" s="45">
        <f>SUM(AC118:AE118)</f>
        <v>0</v>
      </c>
      <c r="AG118" s="100"/>
      <c r="AH118" s="98"/>
      <c r="AI118" s="99"/>
      <c r="AJ118" s="45">
        <f>SUM(AG118:AI118)</f>
        <v>0</v>
      </c>
      <c r="AK118" s="102"/>
      <c r="AL118" s="98"/>
      <c r="AM118" s="99"/>
      <c r="AN118" s="45">
        <f>SUM(AK118:AM118)</f>
        <v>0</v>
      </c>
      <c r="AO118" s="97"/>
      <c r="AP118" s="98"/>
      <c r="AQ118" s="99"/>
      <c r="AR118" s="45">
        <f>SUM(AO118:AQ118)</f>
        <v>0</v>
      </c>
      <c r="AS118" s="100"/>
      <c r="AT118" s="98"/>
      <c r="AU118" s="99"/>
      <c r="AV118" s="45">
        <f>SUM(AS118:AU118)</f>
        <v>0</v>
      </c>
      <c r="AW118" s="102"/>
      <c r="AX118" s="98"/>
      <c r="AY118" s="99"/>
      <c r="AZ118" s="101">
        <f>SUM(AW118:AY118)</f>
        <v>0</v>
      </c>
      <c r="BA118" s="102"/>
      <c r="BB118" s="98"/>
      <c r="BC118" s="99"/>
      <c r="BD118" s="45">
        <f>SUM(BA118:BC118)</f>
        <v>0</v>
      </c>
      <c r="BE118" s="102"/>
      <c r="BF118" s="98"/>
      <c r="BG118" s="99"/>
      <c r="BH118" s="45">
        <f>SUM(BE118:BG118)</f>
        <v>0</v>
      </c>
      <c r="BI118" s="97"/>
      <c r="BJ118" s="98"/>
      <c r="BK118" s="99"/>
      <c r="BL118" s="45">
        <f>SUM(BI118:BK118)</f>
        <v>0</v>
      </c>
      <c r="BM118" s="102"/>
      <c r="BN118" s="98"/>
      <c r="BO118" s="99"/>
      <c r="BP118" s="101">
        <f>SUM(BM118:BO118)</f>
        <v>0</v>
      </c>
      <c r="BQ118" s="102"/>
      <c r="BR118" s="98"/>
      <c r="BS118" s="99"/>
      <c r="BT118" s="45">
        <f>SUM(BQ118:BS118)</f>
        <v>0</v>
      </c>
      <c r="BU118" s="102"/>
      <c r="BV118" s="98"/>
      <c r="BW118" s="99"/>
      <c r="BX118" s="46">
        <f>SUM(BU118:BW118)</f>
        <v>0</v>
      </c>
      <c r="BY118" s="92"/>
      <c r="BZ118" s="93"/>
      <c r="CA118" s="94"/>
      <c r="CB118" s="51">
        <f>SUM(BY118:CA118)</f>
        <v>0</v>
      </c>
      <c r="CC118" s="96"/>
      <c r="CD118" s="93"/>
      <c r="CE118" s="94"/>
      <c r="CF118" s="51">
        <f>SUM(CC118:CE118)</f>
        <v>0</v>
      </c>
      <c r="CG118" s="100"/>
      <c r="CH118" s="98"/>
      <c r="CI118" s="99"/>
      <c r="CJ118" s="101">
        <f t="shared" si="39"/>
        <v>0</v>
      </c>
      <c r="CK118" s="102"/>
      <c r="CL118" s="98"/>
      <c r="CM118" s="99"/>
      <c r="CN118" s="45">
        <f t="shared" si="40"/>
        <v>0</v>
      </c>
      <c r="CO118" s="100"/>
      <c r="CP118" s="98"/>
      <c r="CQ118" s="99"/>
      <c r="CR118" s="45">
        <f t="shared" si="41"/>
        <v>0</v>
      </c>
      <c r="CS118" s="102"/>
      <c r="CT118" s="98"/>
      <c r="CU118" s="99"/>
      <c r="CV118" s="45">
        <f t="shared" si="42"/>
        <v>0</v>
      </c>
      <c r="CW118" s="97"/>
      <c r="CX118" s="98"/>
      <c r="CY118" s="99"/>
      <c r="CZ118" s="45">
        <f t="shared" si="43"/>
        <v>0</v>
      </c>
      <c r="DA118" s="100"/>
      <c r="DB118" s="98"/>
      <c r="DC118" s="99"/>
      <c r="DD118" s="45">
        <f t="shared" si="44"/>
        <v>0</v>
      </c>
      <c r="DE118" s="102"/>
      <c r="DF118" s="98"/>
      <c r="DG118" s="99"/>
      <c r="DH118" s="101">
        <f t="shared" si="45"/>
        <v>0</v>
      </c>
      <c r="DI118" s="102"/>
      <c r="DJ118" s="98"/>
      <c r="DK118" s="99"/>
      <c r="DL118" s="48">
        <f>SUM(DI118:DK118)</f>
        <v>0</v>
      </c>
      <c r="DM118" s="103"/>
      <c r="DN118" s="104"/>
      <c r="DO118" s="105"/>
      <c r="DP118" s="45">
        <f>SUM(DM118:DO118)</f>
        <v>0</v>
      </c>
      <c r="DQ118" s="100"/>
      <c r="DR118" s="98"/>
      <c r="DS118" s="99"/>
      <c r="DT118" s="45">
        <f>SUM(DQ118:DS118)</f>
        <v>0</v>
      </c>
      <c r="DU118" s="102"/>
      <c r="DV118" s="98"/>
      <c r="DW118" s="99"/>
      <c r="DX118" s="45">
        <f>SUM(DU118:DW118)</f>
        <v>0</v>
      </c>
      <c r="DY118" s="51">
        <f t="shared" si="46"/>
        <v>0</v>
      </c>
      <c r="DZ118" s="51">
        <f t="shared" si="47"/>
        <v>0</v>
      </c>
      <c r="EA118" s="51">
        <f t="shared" si="48"/>
        <v>0</v>
      </c>
      <c r="EB118" s="51">
        <f t="shared" si="49"/>
        <v>0</v>
      </c>
      <c r="EC118" s="257"/>
    </row>
    <row r="119" spans="1:133" ht="15.75" thickBot="1" x14ac:dyDescent="0.3">
      <c r="A119" s="432" t="s">
        <v>20</v>
      </c>
      <c r="B119" s="434" t="s">
        <v>209</v>
      </c>
      <c r="C119" s="436" t="s">
        <v>210</v>
      </c>
      <c r="D119" s="251" t="s">
        <v>18</v>
      </c>
      <c r="E119" s="97"/>
      <c r="F119" s="98"/>
      <c r="G119" s="99"/>
      <c r="H119" s="45">
        <f t="shared" si="37"/>
        <v>0</v>
      </c>
      <c r="I119" s="100"/>
      <c r="J119" s="98"/>
      <c r="K119" s="99"/>
      <c r="L119" s="45">
        <f>SUM(I119:K119)</f>
        <v>0</v>
      </c>
      <c r="M119" s="100"/>
      <c r="N119" s="98"/>
      <c r="O119" s="99"/>
      <c r="P119" s="46">
        <f>SUM(M119:O119)</f>
        <v>0</v>
      </c>
      <c r="Q119" s="102"/>
      <c r="R119" s="98"/>
      <c r="S119" s="99"/>
      <c r="T119" s="45">
        <f t="shared" si="38"/>
        <v>0</v>
      </c>
      <c r="U119" s="100"/>
      <c r="V119" s="98"/>
      <c r="W119" s="99"/>
      <c r="X119" s="45">
        <f>SUM(U119:W119)</f>
        <v>0</v>
      </c>
      <c r="Y119" s="102"/>
      <c r="Z119" s="98"/>
      <c r="AA119" s="99"/>
      <c r="AB119" s="46">
        <f>SUM(Y119:AA119)</f>
        <v>0</v>
      </c>
      <c r="AC119" s="106"/>
      <c r="AD119" s="104"/>
      <c r="AE119" s="105"/>
      <c r="AF119" s="45">
        <f>SUM(AC119:AE119)</f>
        <v>0</v>
      </c>
      <c r="AG119" s="100"/>
      <c r="AH119" s="98"/>
      <c r="AI119" s="99"/>
      <c r="AJ119" s="45">
        <f>SUM(AG119:AI119)</f>
        <v>0</v>
      </c>
      <c r="AK119" s="102"/>
      <c r="AL119" s="98"/>
      <c r="AM119" s="99"/>
      <c r="AN119" s="45">
        <f>SUM(AK119:AM119)</f>
        <v>0</v>
      </c>
      <c r="AO119" s="97"/>
      <c r="AP119" s="98"/>
      <c r="AQ119" s="99"/>
      <c r="AR119" s="45">
        <f>SUM(AO119:AQ119)</f>
        <v>0</v>
      </c>
      <c r="AS119" s="100"/>
      <c r="AT119" s="98"/>
      <c r="AU119" s="99"/>
      <c r="AV119" s="45">
        <f>SUM(AS119:AU119)</f>
        <v>0</v>
      </c>
      <c r="AW119" s="102"/>
      <c r="AX119" s="98"/>
      <c r="AY119" s="99"/>
      <c r="AZ119" s="46">
        <f>SUM(AW119:AY119)</f>
        <v>0</v>
      </c>
      <c r="BA119" s="102"/>
      <c r="BB119" s="98"/>
      <c r="BC119" s="99"/>
      <c r="BD119" s="45">
        <f>SUM(BA119:BC119)</f>
        <v>0</v>
      </c>
      <c r="BE119" s="102"/>
      <c r="BF119" s="98"/>
      <c r="BG119" s="99"/>
      <c r="BH119" s="45">
        <f>SUM(BE119:BG119)</f>
        <v>0</v>
      </c>
      <c r="BI119" s="97"/>
      <c r="BJ119" s="98"/>
      <c r="BK119" s="99"/>
      <c r="BL119" s="45">
        <f>SUM(BI119:BK119)</f>
        <v>0</v>
      </c>
      <c r="BM119" s="102"/>
      <c r="BN119" s="98"/>
      <c r="BO119" s="99"/>
      <c r="BP119" s="46">
        <f>SUM(BM119:BO119)</f>
        <v>0</v>
      </c>
      <c r="BQ119" s="102"/>
      <c r="BR119" s="98"/>
      <c r="BS119" s="99"/>
      <c r="BT119" s="45">
        <f>SUM(BQ119:BS119)</f>
        <v>0</v>
      </c>
      <c r="BU119" s="102"/>
      <c r="BV119" s="98"/>
      <c r="BW119" s="99"/>
      <c r="BX119" s="46">
        <f>SUM(BU119:BW119)</f>
        <v>0</v>
      </c>
      <c r="BY119" s="92"/>
      <c r="BZ119" s="93"/>
      <c r="CA119" s="94"/>
      <c r="CB119" s="51">
        <f>SUM(BY119:CA119)</f>
        <v>0</v>
      </c>
      <c r="CC119" s="96"/>
      <c r="CD119" s="93"/>
      <c r="CE119" s="94"/>
      <c r="CF119" s="51">
        <f>SUM(CC119:CE119)</f>
        <v>0</v>
      </c>
      <c r="CG119" s="100"/>
      <c r="CH119" s="98"/>
      <c r="CI119" s="99"/>
      <c r="CJ119" s="46">
        <f t="shared" si="39"/>
        <v>0</v>
      </c>
      <c r="CK119" s="102"/>
      <c r="CL119" s="98"/>
      <c r="CM119" s="99"/>
      <c r="CN119" s="45">
        <f t="shared" si="40"/>
        <v>0</v>
      </c>
      <c r="CO119" s="100"/>
      <c r="CP119" s="98"/>
      <c r="CQ119" s="99"/>
      <c r="CR119" s="45">
        <f t="shared" si="41"/>
        <v>0</v>
      </c>
      <c r="CS119" s="102"/>
      <c r="CT119" s="98"/>
      <c r="CU119" s="99"/>
      <c r="CV119" s="45">
        <f t="shared" si="42"/>
        <v>0</v>
      </c>
      <c r="CW119" s="97"/>
      <c r="CX119" s="98"/>
      <c r="CY119" s="99"/>
      <c r="CZ119" s="45">
        <f t="shared" si="43"/>
        <v>0</v>
      </c>
      <c r="DA119" s="100"/>
      <c r="DB119" s="98"/>
      <c r="DC119" s="99"/>
      <c r="DD119" s="45">
        <f t="shared" si="44"/>
        <v>0</v>
      </c>
      <c r="DE119" s="102"/>
      <c r="DF119" s="98"/>
      <c r="DG119" s="99"/>
      <c r="DH119" s="46">
        <f t="shared" si="45"/>
        <v>0</v>
      </c>
      <c r="DI119" s="102"/>
      <c r="DJ119" s="98"/>
      <c r="DK119" s="99"/>
      <c r="DL119" s="48">
        <f>SUM(DI119:DK119)</f>
        <v>0</v>
      </c>
      <c r="DM119" s="103"/>
      <c r="DN119" s="104"/>
      <c r="DO119" s="105"/>
      <c r="DP119" s="45">
        <f>SUM(DM119:DO119)</f>
        <v>0</v>
      </c>
      <c r="DQ119" s="100"/>
      <c r="DR119" s="98"/>
      <c r="DS119" s="99"/>
      <c r="DT119" s="45">
        <f>SUM(DQ119:DS119)</f>
        <v>0</v>
      </c>
      <c r="DU119" s="106"/>
      <c r="DV119" s="104"/>
      <c r="DW119" s="105"/>
      <c r="DX119" s="45">
        <f>SUM(DU119:DW119)</f>
        <v>0</v>
      </c>
      <c r="DY119" s="51">
        <f t="shared" si="46"/>
        <v>0</v>
      </c>
      <c r="DZ119" s="51">
        <f t="shared" si="47"/>
        <v>0</v>
      </c>
      <c r="EA119" s="51">
        <f t="shared" si="48"/>
        <v>0</v>
      </c>
      <c r="EB119" s="51">
        <f t="shared" si="49"/>
        <v>0</v>
      </c>
      <c r="EC119" s="257"/>
    </row>
    <row r="120" spans="1:133" ht="15.75" thickBot="1" x14ac:dyDescent="0.3">
      <c r="A120" s="433"/>
      <c r="B120" s="435"/>
      <c r="C120" s="437"/>
      <c r="D120" s="252" t="s">
        <v>19</v>
      </c>
      <c r="E120" s="107"/>
      <c r="F120" s="104"/>
      <c r="G120" s="105"/>
      <c r="H120" s="45">
        <f t="shared" si="37"/>
        <v>0</v>
      </c>
      <c r="I120" s="103"/>
      <c r="J120" s="104"/>
      <c r="K120" s="105"/>
      <c r="L120" s="45">
        <f>SUM(I120:K120)</f>
        <v>0</v>
      </c>
      <c r="M120" s="103"/>
      <c r="N120" s="104"/>
      <c r="O120" s="105"/>
      <c r="P120" s="108">
        <f>SUM(M120:O120)</f>
        <v>0</v>
      </c>
      <c r="Q120" s="106"/>
      <c r="R120" s="104"/>
      <c r="S120" s="105"/>
      <c r="T120" s="45">
        <f t="shared" si="38"/>
        <v>0</v>
      </c>
      <c r="U120" s="103"/>
      <c r="V120" s="104"/>
      <c r="W120" s="105"/>
      <c r="X120" s="45">
        <f>SUM(U120:W120)</f>
        <v>0</v>
      </c>
      <c r="Y120" s="106"/>
      <c r="Z120" s="104"/>
      <c r="AA120" s="105"/>
      <c r="AB120" s="108">
        <f>SUM(Y120:AA120)</f>
        <v>0</v>
      </c>
      <c r="AC120" s="106"/>
      <c r="AD120" s="104"/>
      <c r="AE120" s="105"/>
      <c r="AF120" s="45">
        <f>SUM(AC120:AE120)</f>
        <v>0</v>
      </c>
      <c r="AG120" s="103"/>
      <c r="AH120" s="104"/>
      <c r="AI120" s="105"/>
      <c r="AJ120" s="45">
        <f>SUM(AG120:AI120)</f>
        <v>0</v>
      </c>
      <c r="AK120" s="106"/>
      <c r="AL120" s="104"/>
      <c r="AM120" s="105"/>
      <c r="AN120" s="45">
        <f>SUM(AK120:AM120)</f>
        <v>0</v>
      </c>
      <c r="AO120" s="107"/>
      <c r="AP120" s="104"/>
      <c r="AQ120" s="105"/>
      <c r="AR120" s="45">
        <f>SUM(AO120:AQ120)</f>
        <v>0</v>
      </c>
      <c r="AS120" s="103"/>
      <c r="AT120" s="104"/>
      <c r="AU120" s="105"/>
      <c r="AV120" s="45">
        <f>SUM(AS120:AU120)</f>
        <v>0</v>
      </c>
      <c r="AW120" s="106"/>
      <c r="AX120" s="104"/>
      <c r="AY120" s="105"/>
      <c r="AZ120" s="46">
        <f>SUM(AW120:AY120)</f>
        <v>0</v>
      </c>
      <c r="BA120" s="106"/>
      <c r="BB120" s="104"/>
      <c r="BC120" s="105"/>
      <c r="BD120" s="45">
        <f>SUM(BA120:BC120)</f>
        <v>0</v>
      </c>
      <c r="BE120" s="106"/>
      <c r="BF120" s="104"/>
      <c r="BG120" s="105"/>
      <c r="BH120" s="45">
        <f>SUM(BE120:BG120)</f>
        <v>0</v>
      </c>
      <c r="BI120" s="107"/>
      <c r="BJ120" s="104"/>
      <c r="BK120" s="105"/>
      <c r="BL120" s="45">
        <f>SUM(BI120:BK120)</f>
        <v>0</v>
      </c>
      <c r="BM120" s="106"/>
      <c r="BN120" s="104"/>
      <c r="BO120" s="105"/>
      <c r="BP120" s="46">
        <f>SUM(BM120:BO120)</f>
        <v>0</v>
      </c>
      <c r="BQ120" s="106"/>
      <c r="BR120" s="104"/>
      <c r="BS120" s="105"/>
      <c r="BT120" s="45">
        <f>SUM(BQ120:BS120)</f>
        <v>0</v>
      </c>
      <c r="BU120" s="106"/>
      <c r="BV120" s="104"/>
      <c r="BW120" s="105"/>
      <c r="BX120" s="46">
        <f>SUM(BU120:BW120)</f>
        <v>0</v>
      </c>
      <c r="BY120" s="92"/>
      <c r="BZ120" s="93"/>
      <c r="CA120" s="94"/>
      <c r="CB120" s="51">
        <f>SUM(BY120:CA120)</f>
        <v>0</v>
      </c>
      <c r="CC120" s="96"/>
      <c r="CD120" s="93"/>
      <c r="CE120" s="94"/>
      <c r="CF120" s="51">
        <f>SUM(CC120:CE120)</f>
        <v>0</v>
      </c>
      <c r="CG120" s="103"/>
      <c r="CH120" s="104"/>
      <c r="CI120" s="105"/>
      <c r="CJ120" s="46">
        <f t="shared" si="39"/>
        <v>0</v>
      </c>
      <c r="CK120" s="106"/>
      <c r="CL120" s="104"/>
      <c r="CM120" s="105"/>
      <c r="CN120" s="45">
        <f t="shared" si="40"/>
        <v>0</v>
      </c>
      <c r="CO120" s="103"/>
      <c r="CP120" s="104"/>
      <c r="CQ120" s="105"/>
      <c r="CR120" s="45">
        <f t="shared" si="41"/>
        <v>0</v>
      </c>
      <c r="CS120" s="106"/>
      <c r="CT120" s="104"/>
      <c r="CU120" s="105"/>
      <c r="CV120" s="45">
        <f t="shared" si="42"/>
        <v>0</v>
      </c>
      <c r="CW120" s="107"/>
      <c r="CX120" s="104"/>
      <c r="CY120" s="105"/>
      <c r="CZ120" s="45">
        <f t="shared" si="43"/>
        <v>0</v>
      </c>
      <c r="DA120" s="103"/>
      <c r="DB120" s="104"/>
      <c r="DC120" s="105"/>
      <c r="DD120" s="45">
        <f t="shared" si="44"/>
        <v>0</v>
      </c>
      <c r="DE120" s="106"/>
      <c r="DF120" s="104"/>
      <c r="DG120" s="105"/>
      <c r="DH120" s="108">
        <f t="shared" si="45"/>
        <v>0</v>
      </c>
      <c r="DI120" s="106"/>
      <c r="DJ120" s="104"/>
      <c r="DK120" s="105"/>
      <c r="DL120" s="48">
        <f>SUM(DI120:DK120)</f>
        <v>0</v>
      </c>
      <c r="DM120" s="103"/>
      <c r="DN120" s="104"/>
      <c r="DO120" s="105"/>
      <c r="DP120" s="45">
        <f>SUM(DM120:DO120)</f>
        <v>0</v>
      </c>
      <c r="DQ120" s="103"/>
      <c r="DR120" s="104"/>
      <c r="DS120" s="105"/>
      <c r="DT120" s="45">
        <f>SUM(DQ120:DS120)</f>
        <v>0</v>
      </c>
      <c r="DU120" s="106"/>
      <c r="DV120" s="104"/>
      <c r="DW120" s="105"/>
      <c r="DX120" s="45">
        <f>SUM(DU120:DW120)</f>
        <v>0</v>
      </c>
      <c r="DY120" s="51">
        <f t="shared" si="46"/>
        <v>0</v>
      </c>
      <c r="DZ120" s="51">
        <f t="shared" si="47"/>
        <v>0</v>
      </c>
      <c r="EA120" s="51">
        <f t="shared" si="48"/>
        <v>0</v>
      </c>
      <c r="EB120" s="51">
        <f t="shared" si="49"/>
        <v>0</v>
      </c>
      <c r="EC120" s="257"/>
    </row>
    <row r="121" spans="1:133" ht="6" customHeight="1" thickBot="1" x14ac:dyDescent="0.3">
      <c r="A121" s="53"/>
      <c r="B121" s="109"/>
      <c r="C121" s="110"/>
      <c r="D121" s="110"/>
      <c r="E121" s="111"/>
      <c r="F121" s="112"/>
      <c r="G121" s="112"/>
      <c r="H121" s="112"/>
      <c r="I121" s="112"/>
      <c r="J121" s="112"/>
      <c r="K121" s="112"/>
      <c r="L121" s="112"/>
      <c r="M121" s="112"/>
      <c r="N121" s="112"/>
      <c r="O121" s="111"/>
      <c r="P121" s="112"/>
      <c r="Q121" s="275"/>
      <c r="R121" s="275"/>
      <c r="S121" s="275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1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112"/>
      <c r="DB121" s="112"/>
      <c r="DC121" s="111"/>
      <c r="DD121" s="111"/>
      <c r="DE121" s="111"/>
      <c r="DF121" s="111"/>
      <c r="DG121" s="111"/>
      <c r="DH121" s="111"/>
      <c r="DI121" s="112"/>
      <c r="DJ121" s="112"/>
      <c r="DK121" s="112"/>
      <c r="DL121" s="112"/>
      <c r="DM121" s="112"/>
      <c r="DN121" s="112"/>
      <c r="DO121" s="112"/>
      <c r="DP121" s="112"/>
      <c r="DQ121" s="112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</row>
    <row r="122" spans="1:133" ht="16.5" thickTop="1" thickBot="1" x14ac:dyDescent="0.3">
      <c r="A122" s="398" t="s">
        <v>211</v>
      </c>
      <c r="B122" s="399"/>
      <c r="C122" s="400"/>
      <c r="D122" s="254" t="s">
        <v>18</v>
      </c>
      <c r="E122" s="113">
        <f>E39+E41+E43+E45+E47+E49+E51+E53+E55+E57+E59+E61+E63+E65+E67+E69+E71+E73+E75+E77+E79+E81+E83+E85+E87+E89+E91+E93+E95+E97+E99+E101+E103+E105+E107+E109+E111+E113+E115+E117+E119</f>
        <v>0</v>
      </c>
      <c r="F122" s="113">
        <f t="shared" ref="F122:BQ122" si="50">F39+F41+F43+F45+F47+F49+F51+F53+F55+F57+F59+F61+F63+F65+F67+F69+F71+F73+F75+F77+F79+F81+F83+F85+F87+F89+F91+F93+F95+F97+F99+F101+F103+F105+F107+F109+F111+F113+F115+F117+F119</f>
        <v>0</v>
      </c>
      <c r="G122" s="113">
        <f t="shared" si="50"/>
        <v>0</v>
      </c>
      <c r="H122" s="113">
        <f t="shared" si="50"/>
        <v>0</v>
      </c>
      <c r="I122" s="113">
        <f t="shared" si="50"/>
        <v>0</v>
      </c>
      <c r="J122" s="113">
        <f t="shared" si="50"/>
        <v>0</v>
      </c>
      <c r="K122" s="113">
        <f t="shared" si="50"/>
        <v>0</v>
      </c>
      <c r="L122" s="113">
        <f t="shared" si="50"/>
        <v>0</v>
      </c>
      <c r="M122" s="113">
        <f t="shared" si="50"/>
        <v>0</v>
      </c>
      <c r="N122" s="113">
        <f t="shared" si="50"/>
        <v>0</v>
      </c>
      <c r="O122" s="113">
        <f t="shared" si="50"/>
        <v>0</v>
      </c>
      <c r="P122" s="113">
        <f t="shared" si="50"/>
        <v>0</v>
      </c>
      <c r="Q122" s="113">
        <f t="shared" si="50"/>
        <v>0</v>
      </c>
      <c r="R122" s="113">
        <f t="shared" si="50"/>
        <v>0</v>
      </c>
      <c r="S122" s="113">
        <f t="shared" si="50"/>
        <v>0</v>
      </c>
      <c r="T122" s="113">
        <f t="shared" si="50"/>
        <v>0</v>
      </c>
      <c r="U122" s="113">
        <f t="shared" si="50"/>
        <v>1</v>
      </c>
      <c r="V122" s="113">
        <f t="shared" si="50"/>
        <v>0</v>
      </c>
      <c r="W122" s="113">
        <f t="shared" si="50"/>
        <v>0</v>
      </c>
      <c r="X122" s="113">
        <f t="shared" si="50"/>
        <v>1</v>
      </c>
      <c r="Y122" s="113">
        <f t="shared" si="50"/>
        <v>0</v>
      </c>
      <c r="Z122" s="113">
        <f t="shared" si="50"/>
        <v>0</v>
      </c>
      <c r="AA122" s="113">
        <f t="shared" si="50"/>
        <v>0</v>
      </c>
      <c r="AB122" s="113">
        <f t="shared" si="50"/>
        <v>0</v>
      </c>
      <c r="AC122" s="113">
        <f t="shared" si="50"/>
        <v>0</v>
      </c>
      <c r="AD122" s="113">
        <f t="shared" si="50"/>
        <v>0</v>
      </c>
      <c r="AE122" s="113">
        <f t="shared" si="50"/>
        <v>0</v>
      </c>
      <c r="AF122" s="113">
        <f t="shared" si="50"/>
        <v>0</v>
      </c>
      <c r="AG122" s="113">
        <f t="shared" si="50"/>
        <v>0</v>
      </c>
      <c r="AH122" s="113">
        <f t="shared" si="50"/>
        <v>0</v>
      </c>
      <c r="AI122" s="113">
        <f t="shared" si="50"/>
        <v>0</v>
      </c>
      <c r="AJ122" s="113">
        <f t="shared" si="50"/>
        <v>0</v>
      </c>
      <c r="AK122" s="113">
        <f t="shared" si="50"/>
        <v>0</v>
      </c>
      <c r="AL122" s="113">
        <f t="shared" si="50"/>
        <v>0</v>
      </c>
      <c r="AM122" s="113">
        <f t="shared" si="50"/>
        <v>0</v>
      </c>
      <c r="AN122" s="113">
        <f t="shared" si="50"/>
        <v>0</v>
      </c>
      <c r="AO122" s="113">
        <f t="shared" si="50"/>
        <v>1</v>
      </c>
      <c r="AP122" s="113">
        <f t="shared" si="50"/>
        <v>0</v>
      </c>
      <c r="AQ122" s="113">
        <f t="shared" si="50"/>
        <v>0</v>
      </c>
      <c r="AR122" s="113">
        <f t="shared" si="50"/>
        <v>1</v>
      </c>
      <c r="AS122" s="113">
        <f t="shared" si="50"/>
        <v>0</v>
      </c>
      <c r="AT122" s="113">
        <f t="shared" si="50"/>
        <v>0</v>
      </c>
      <c r="AU122" s="113">
        <f t="shared" si="50"/>
        <v>0</v>
      </c>
      <c r="AV122" s="113">
        <f t="shared" si="50"/>
        <v>0</v>
      </c>
      <c r="AW122" s="113">
        <f t="shared" si="50"/>
        <v>1</v>
      </c>
      <c r="AX122" s="113">
        <f t="shared" si="50"/>
        <v>0</v>
      </c>
      <c r="AY122" s="113">
        <f t="shared" si="50"/>
        <v>0</v>
      </c>
      <c r="AZ122" s="113">
        <f t="shared" si="50"/>
        <v>1</v>
      </c>
      <c r="BA122" s="113">
        <f t="shared" si="50"/>
        <v>0</v>
      </c>
      <c r="BB122" s="113">
        <f t="shared" si="50"/>
        <v>0</v>
      </c>
      <c r="BC122" s="113">
        <f t="shared" si="50"/>
        <v>0</v>
      </c>
      <c r="BD122" s="113">
        <f t="shared" si="50"/>
        <v>0</v>
      </c>
      <c r="BE122" s="113">
        <f t="shared" si="50"/>
        <v>0</v>
      </c>
      <c r="BF122" s="113">
        <f t="shared" si="50"/>
        <v>0</v>
      </c>
      <c r="BG122" s="113">
        <f t="shared" si="50"/>
        <v>0</v>
      </c>
      <c r="BH122" s="113">
        <f t="shared" si="50"/>
        <v>0</v>
      </c>
      <c r="BI122" s="113">
        <f t="shared" si="50"/>
        <v>0</v>
      </c>
      <c r="BJ122" s="113">
        <f t="shared" si="50"/>
        <v>0</v>
      </c>
      <c r="BK122" s="113">
        <f t="shared" si="50"/>
        <v>0</v>
      </c>
      <c r="BL122" s="113">
        <f t="shared" si="50"/>
        <v>0</v>
      </c>
      <c r="BM122" s="113">
        <f t="shared" si="50"/>
        <v>0</v>
      </c>
      <c r="BN122" s="113">
        <f t="shared" si="50"/>
        <v>0</v>
      </c>
      <c r="BO122" s="113">
        <f t="shared" si="50"/>
        <v>0</v>
      </c>
      <c r="BP122" s="113">
        <f t="shared" si="50"/>
        <v>0</v>
      </c>
      <c r="BQ122" s="113">
        <f t="shared" si="50"/>
        <v>0</v>
      </c>
      <c r="BR122" s="113">
        <f t="shared" ref="BR122:DX122" si="51">BR39+BR41+BR43+BR45+BR47+BR49+BR51+BR53+BR55+BR57+BR59+BR61+BR63+BR65+BR67+BR69+BR71+BR73+BR75+BR77+BR79+BR81+BR83+BR85+BR87+BR89+BR91+BR93+BR95+BR97+BR99+BR101+BR103+BR105+BR107+BR109+BR111+BR113+BR115+BR117+BR119</f>
        <v>0</v>
      </c>
      <c r="BS122" s="113">
        <f t="shared" si="51"/>
        <v>0</v>
      </c>
      <c r="BT122" s="113">
        <f t="shared" si="51"/>
        <v>0</v>
      </c>
      <c r="BU122" s="113">
        <f t="shared" si="51"/>
        <v>0</v>
      </c>
      <c r="BV122" s="113">
        <f t="shared" si="51"/>
        <v>0</v>
      </c>
      <c r="BW122" s="113">
        <f t="shared" si="51"/>
        <v>0</v>
      </c>
      <c r="BX122" s="113">
        <f t="shared" si="51"/>
        <v>0</v>
      </c>
      <c r="BY122" s="113">
        <f t="shared" si="51"/>
        <v>0</v>
      </c>
      <c r="BZ122" s="113">
        <f t="shared" si="51"/>
        <v>0</v>
      </c>
      <c r="CA122" s="113">
        <f t="shared" si="51"/>
        <v>0</v>
      </c>
      <c r="CB122" s="113">
        <f t="shared" si="51"/>
        <v>0</v>
      </c>
      <c r="CC122" s="113">
        <f t="shared" si="51"/>
        <v>0</v>
      </c>
      <c r="CD122" s="113">
        <f t="shared" si="51"/>
        <v>0</v>
      </c>
      <c r="CE122" s="113">
        <f t="shared" si="51"/>
        <v>0</v>
      </c>
      <c r="CF122" s="113">
        <f t="shared" si="51"/>
        <v>0</v>
      </c>
      <c r="CG122" s="113">
        <f t="shared" si="51"/>
        <v>0</v>
      </c>
      <c r="CH122" s="113">
        <f t="shared" si="51"/>
        <v>0</v>
      </c>
      <c r="CI122" s="113">
        <f t="shared" si="51"/>
        <v>0</v>
      </c>
      <c r="CJ122" s="113">
        <f t="shared" si="51"/>
        <v>0</v>
      </c>
      <c r="CK122" s="113">
        <f t="shared" si="51"/>
        <v>0</v>
      </c>
      <c r="CL122" s="113">
        <f t="shared" si="51"/>
        <v>0</v>
      </c>
      <c r="CM122" s="113">
        <f t="shared" si="51"/>
        <v>0</v>
      </c>
      <c r="CN122" s="113">
        <f t="shared" si="51"/>
        <v>0</v>
      </c>
      <c r="CO122" s="113">
        <f t="shared" si="51"/>
        <v>0</v>
      </c>
      <c r="CP122" s="113">
        <f t="shared" si="51"/>
        <v>0</v>
      </c>
      <c r="CQ122" s="113">
        <f t="shared" si="51"/>
        <v>0</v>
      </c>
      <c r="CR122" s="113">
        <f t="shared" si="51"/>
        <v>0</v>
      </c>
      <c r="CS122" s="113">
        <f t="shared" si="51"/>
        <v>0</v>
      </c>
      <c r="CT122" s="113">
        <f t="shared" si="51"/>
        <v>0</v>
      </c>
      <c r="CU122" s="113">
        <f t="shared" si="51"/>
        <v>0</v>
      </c>
      <c r="CV122" s="113">
        <f t="shared" si="51"/>
        <v>0</v>
      </c>
      <c r="CW122" s="113">
        <f t="shared" si="51"/>
        <v>0</v>
      </c>
      <c r="CX122" s="113">
        <f t="shared" si="51"/>
        <v>0</v>
      </c>
      <c r="CY122" s="113">
        <f t="shared" si="51"/>
        <v>0</v>
      </c>
      <c r="CZ122" s="113">
        <f t="shared" si="51"/>
        <v>0</v>
      </c>
      <c r="DA122" s="113">
        <f t="shared" si="51"/>
        <v>0</v>
      </c>
      <c r="DB122" s="113">
        <f t="shared" si="51"/>
        <v>0</v>
      </c>
      <c r="DC122" s="113">
        <f t="shared" si="51"/>
        <v>0</v>
      </c>
      <c r="DD122" s="113">
        <f t="shared" si="51"/>
        <v>0</v>
      </c>
      <c r="DE122" s="113">
        <f t="shared" si="51"/>
        <v>0</v>
      </c>
      <c r="DF122" s="113">
        <f t="shared" si="51"/>
        <v>0</v>
      </c>
      <c r="DG122" s="113">
        <f t="shared" si="51"/>
        <v>0</v>
      </c>
      <c r="DH122" s="113">
        <f t="shared" si="51"/>
        <v>0</v>
      </c>
      <c r="DI122" s="113">
        <f t="shared" si="51"/>
        <v>0</v>
      </c>
      <c r="DJ122" s="113">
        <f t="shared" si="51"/>
        <v>0</v>
      </c>
      <c r="DK122" s="113">
        <f t="shared" si="51"/>
        <v>0</v>
      </c>
      <c r="DL122" s="113">
        <f t="shared" si="51"/>
        <v>0</v>
      </c>
      <c r="DM122" s="113">
        <f t="shared" si="51"/>
        <v>0</v>
      </c>
      <c r="DN122" s="113">
        <f t="shared" si="51"/>
        <v>0</v>
      </c>
      <c r="DO122" s="113">
        <f t="shared" si="51"/>
        <v>0</v>
      </c>
      <c r="DP122" s="113">
        <f t="shared" si="51"/>
        <v>0</v>
      </c>
      <c r="DQ122" s="113">
        <f t="shared" si="51"/>
        <v>0</v>
      </c>
      <c r="DR122" s="113">
        <f t="shared" si="51"/>
        <v>0</v>
      </c>
      <c r="DS122" s="113">
        <f t="shared" si="51"/>
        <v>0</v>
      </c>
      <c r="DT122" s="113">
        <f t="shared" si="51"/>
        <v>0</v>
      </c>
      <c r="DU122" s="113">
        <f t="shared" si="51"/>
        <v>0</v>
      </c>
      <c r="DV122" s="113">
        <f t="shared" si="51"/>
        <v>0</v>
      </c>
      <c r="DW122" s="113">
        <f t="shared" si="51"/>
        <v>0</v>
      </c>
      <c r="DX122" s="113">
        <f t="shared" si="51"/>
        <v>0</v>
      </c>
      <c r="DY122" s="113">
        <f t="shared" ref="DY122:EB123" si="52">DY39+DY41+DY43+DY45+DY47+DY49+DY51+DY53+DY55+DY57+DY59+DY61+DY63+DY65+DY67+DY69+DY71+DY73+DY75+DY77+DY79+DY81+DY83+DY85+DY87+DY89+DY91+DY93+DY95+DY97+DY99+DY101+DY103+DY105+DY107+DY109+DY111+DY113+DY115+DY117+DY119</f>
        <v>1</v>
      </c>
      <c r="DZ122" s="113">
        <f t="shared" si="52"/>
        <v>1</v>
      </c>
      <c r="EA122" s="113">
        <f t="shared" si="52"/>
        <v>1</v>
      </c>
      <c r="EB122" s="113">
        <f t="shared" si="52"/>
        <v>3</v>
      </c>
    </row>
    <row r="123" spans="1:133" ht="15.75" thickBot="1" x14ac:dyDescent="0.3">
      <c r="A123" s="401"/>
      <c r="B123" s="402"/>
      <c r="C123" s="403"/>
      <c r="D123" s="255" t="s">
        <v>19</v>
      </c>
      <c r="E123" s="113">
        <f>E40+E42+E44+E46+E48+E50+E52+E54+E56+E58+E60+E62+E64+E66+E68+E70+E72+E74+E76+E78+E80+E82+E84+E86+E88+E90+E92+E94+E96+E98+E100+E102+E104+E106+E108+E110+E112+E114+E116+E118+E120</f>
        <v>0</v>
      </c>
      <c r="F123" s="113">
        <f t="shared" ref="F123:BQ123" si="53">F40+F42+F44+F46+F48+F50+F52+F54+F56+F58+F60+F62+F64+F66+F68+F70+F72+F74+F76+F78+F80+F82+F84+F86+F88+F90+F92+F94+F96+F98+F100+F102+F104+F106+F108+F110+F112+F114+F116+F118+F120</f>
        <v>0</v>
      </c>
      <c r="G123" s="113">
        <f t="shared" si="53"/>
        <v>0</v>
      </c>
      <c r="H123" s="113">
        <f t="shared" si="53"/>
        <v>0</v>
      </c>
      <c r="I123" s="113">
        <f t="shared" si="53"/>
        <v>2</v>
      </c>
      <c r="J123" s="113">
        <f t="shared" si="53"/>
        <v>1</v>
      </c>
      <c r="K123" s="113">
        <f t="shared" si="53"/>
        <v>0</v>
      </c>
      <c r="L123" s="113">
        <f t="shared" si="53"/>
        <v>3</v>
      </c>
      <c r="M123" s="113">
        <f t="shared" si="53"/>
        <v>0</v>
      </c>
      <c r="N123" s="113">
        <f t="shared" si="53"/>
        <v>0</v>
      </c>
      <c r="O123" s="113">
        <f t="shared" si="53"/>
        <v>0</v>
      </c>
      <c r="P123" s="113">
        <f t="shared" si="53"/>
        <v>0</v>
      </c>
      <c r="Q123" s="113">
        <f t="shared" si="53"/>
        <v>0</v>
      </c>
      <c r="R123" s="113">
        <f t="shared" si="53"/>
        <v>0</v>
      </c>
      <c r="S123" s="113">
        <f t="shared" si="53"/>
        <v>0</v>
      </c>
      <c r="T123" s="113">
        <f t="shared" si="53"/>
        <v>0</v>
      </c>
      <c r="U123" s="113">
        <f t="shared" si="53"/>
        <v>0</v>
      </c>
      <c r="V123" s="113">
        <f t="shared" si="53"/>
        <v>0</v>
      </c>
      <c r="W123" s="113">
        <f t="shared" si="53"/>
        <v>0</v>
      </c>
      <c r="X123" s="113">
        <f t="shared" si="53"/>
        <v>0</v>
      </c>
      <c r="Y123" s="113">
        <f t="shared" si="53"/>
        <v>0</v>
      </c>
      <c r="Z123" s="113">
        <f t="shared" si="53"/>
        <v>0</v>
      </c>
      <c r="AA123" s="113">
        <f t="shared" si="53"/>
        <v>0</v>
      </c>
      <c r="AB123" s="113">
        <f t="shared" si="53"/>
        <v>0</v>
      </c>
      <c r="AC123" s="113">
        <f t="shared" si="53"/>
        <v>0</v>
      </c>
      <c r="AD123" s="113">
        <f t="shared" si="53"/>
        <v>0</v>
      </c>
      <c r="AE123" s="113">
        <f t="shared" si="53"/>
        <v>0</v>
      </c>
      <c r="AF123" s="113">
        <f t="shared" si="53"/>
        <v>0</v>
      </c>
      <c r="AG123" s="113">
        <f t="shared" si="53"/>
        <v>0</v>
      </c>
      <c r="AH123" s="113">
        <f t="shared" si="53"/>
        <v>0</v>
      </c>
      <c r="AI123" s="113">
        <f t="shared" si="53"/>
        <v>0</v>
      </c>
      <c r="AJ123" s="113">
        <f t="shared" si="53"/>
        <v>0</v>
      </c>
      <c r="AK123" s="113">
        <f t="shared" si="53"/>
        <v>0</v>
      </c>
      <c r="AL123" s="113">
        <f t="shared" si="53"/>
        <v>0</v>
      </c>
      <c r="AM123" s="113">
        <f t="shared" si="53"/>
        <v>0</v>
      </c>
      <c r="AN123" s="113">
        <f t="shared" si="53"/>
        <v>0</v>
      </c>
      <c r="AO123" s="113">
        <f t="shared" si="53"/>
        <v>1</v>
      </c>
      <c r="AP123" s="113">
        <f t="shared" si="53"/>
        <v>0</v>
      </c>
      <c r="AQ123" s="113">
        <f t="shared" si="53"/>
        <v>0</v>
      </c>
      <c r="AR123" s="113">
        <f t="shared" si="53"/>
        <v>1</v>
      </c>
      <c r="AS123" s="113">
        <f t="shared" si="53"/>
        <v>1</v>
      </c>
      <c r="AT123" s="113">
        <f t="shared" si="53"/>
        <v>0</v>
      </c>
      <c r="AU123" s="113">
        <f t="shared" si="53"/>
        <v>0</v>
      </c>
      <c r="AV123" s="113">
        <f t="shared" si="53"/>
        <v>1</v>
      </c>
      <c r="AW123" s="113">
        <f t="shared" si="53"/>
        <v>0</v>
      </c>
      <c r="AX123" s="113">
        <f t="shared" si="53"/>
        <v>0</v>
      </c>
      <c r="AY123" s="113">
        <f t="shared" si="53"/>
        <v>0</v>
      </c>
      <c r="AZ123" s="113">
        <f t="shared" si="53"/>
        <v>0</v>
      </c>
      <c r="BA123" s="113">
        <f t="shared" si="53"/>
        <v>0</v>
      </c>
      <c r="BB123" s="113">
        <f t="shared" si="53"/>
        <v>0</v>
      </c>
      <c r="BC123" s="113">
        <f t="shared" si="53"/>
        <v>0</v>
      </c>
      <c r="BD123" s="113">
        <f t="shared" si="53"/>
        <v>0</v>
      </c>
      <c r="BE123" s="113">
        <f t="shared" si="53"/>
        <v>0</v>
      </c>
      <c r="BF123" s="113">
        <f t="shared" si="53"/>
        <v>0</v>
      </c>
      <c r="BG123" s="113">
        <f t="shared" si="53"/>
        <v>0</v>
      </c>
      <c r="BH123" s="113">
        <f t="shared" si="53"/>
        <v>0</v>
      </c>
      <c r="BI123" s="113">
        <f t="shared" si="53"/>
        <v>0</v>
      </c>
      <c r="BJ123" s="113">
        <f t="shared" si="53"/>
        <v>0</v>
      </c>
      <c r="BK123" s="113">
        <f t="shared" si="53"/>
        <v>0</v>
      </c>
      <c r="BL123" s="113">
        <f t="shared" si="53"/>
        <v>0</v>
      </c>
      <c r="BM123" s="113">
        <f t="shared" si="53"/>
        <v>0</v>
      </c>
      <c r="BN123" s="113">
        <f t="shared" si="53"/>
        <v>0</v>
      </c>
      <c r="BO123" s="113">
        <f t="shared" si="53"/>
        <v>0</v>
      </c>
      <c r="BP123" s="113">
        <f t="shared" si="53"/>
        <v>0</v>
      </c>
      <c r="BQ123" s="113">
        <f t="shared" si="53"/>
        <v>0</v>
      </c>
      <c r="BR123" s="113">
        <f t="shared" ref="BR123:DX123" si="54">BR40+BR42+BR44+BR46+BR48+BR50+BR52+BR54+BR56+BR58+BR60+BR62+BR64+BR66+BR68+BR70+BR72+BR74+BR76+BR78+BR80+BR82+BR84+BR86+BR88+BR90+BR92+BR94+BR96+BR98+BR100+BR102+BR104+BR106+BR108+BR110+BR112+BR114+BR116+BR118+BR120</f>
        <v>0</v>
      </c>
      <c r="BS123" s="113">
        <f t="shared" si="54"/>
        <v>0</v>
      </c>
      <c r="BT123" s="113">
        <f t="shared" si="54"/>
        <v>0</v>
      </c>
      <c r="BU123" s="113">
        <f t="shared" si="54"/>
        <v>0</v>
      </c>
      <c r="BV123" s="113">
        <f t="shared" si="54"/>
        <v>0</v>
      </c>
      <c r="BW123" s="113">
        <f t="shared" si="54"/>
        <v>0</v>
      </c>
      <c r="BX123" s="113">
        <f t="shared" si="54"/>
        <v>0</v>
      </c>
      <c r="BY123" s="113">
        <f t="shared" si="54"/>
        <v>0</v>
      </c>
      <c r="BZ123" s="113">
        <f t="shared" si="54"/>
        <v>0</v>
      </c>
      <c r="CA123" s="113">
        <f t="shared" si="54"/>
        <v>0</v>
      </c>
      <c r="CB123" s="113">
        <f t="shared" si="54"/>
        <v>0</v>
      </c>
      <c r="CC123" s="113">
        <f t="shared" si="54"/>
        <v>0</v>
      </c>
      <c r="CD123" s="113">
        <f t="shared" si="54"/>
        <v>0</v>
      </c>
      <c r="CE123" s="113">
        <f t="shared" si="54"/>
        <v>0</v>
      </c>
      <c r="CF123" s="113">
        <f t="shared" si="54"/>
        <v>0</v>
      </c>
      <c r="CG123" s="113">
        <f t="shared" si="54"/>
        <v>1</v>
      </c>
      <c r="CH123" s="113">
        <f t="shared" si="54"/>
        <v>0</v>
      </c>
      <c r="CI123" s="113">
        <f t="shared" si="54"/>
        <v>0</v>
      </c>
      <c r="CJ123" s="113">
        <f t="shared" si="54"/>
        <v>1</v>
      </c>
      <c r="CK123" s="113">
        <f t="shared" si="54"/>
        <v>0</v>
      </c>
      <c r="CL123" s="113">
        <f t="shared" si="54"/>
        <v>0</v>
      </c>
      <c r="CM123" s="113">
        <f t="shared" si="54"/>
        <v>0</v>
      </c>
      <c r="CN123" s="113">
        <f t="shared" si="54"/>
        <v>0</v>
      </c>
      <c r="CO123" s="113">
        <f t="shared" si="54"/>
        <v>0</v>
      </c>
      <c r="CP123" s="113">
        <f t="shared" si="54"/>
        <v>0</v>
      </c>
      <c r="CQ123" s="113">
        <f t="shared" si="54"/>
        <v>0</v>
      </c>
      <c r="CR123" s="113">
        <f t="shared" si="54"/>
        <v>0</v>
      </c>
      <c r="CS123" s="113">
        <f t="shared" si="54"/>
        <v>0</v>
      </c>
      <c r="CT123" s="113">
        <f t="shared" si="54"/>
        <v>0</v>
      </c>
      <c r="CU123" s="113">
        <f t="shared" si="54"/>
        <v>0</v>
      </c>
      <c r="CV123" s="113">
        <f t="shared" si="54"/>
        <v>0</v>
      </c>
      <c r="CW123" s="113">
        <f t="shared" si="54"/>
        <v>0</v>
      </c>
      <c r="CX123" s="113">
        <f t="shared" si="54"/>
        <v>0</v>
      </c>
      <c r="CY123" s="113">
        <f t="shared" si="54"/>
        <v>0</v>
      </c>
      <c r="CZ123" s="113">
        <f t="shared" si="54"/>
        <v>0</v>
      </c>
      <c r="DA123" s="113">
        <f t="shared" si="54"/>
        <v>0</v>
      </c>
      <c r="DB123" s="113">
        <f t="shared" si="54"/>
        <v>0</v>
      </c>
      <c r="DC123" s="113">
        <f t="shared" si="54"/>
        <v>0</v>
      </c>
      <c r="DD123" s="113">
        <f t="shared" si="54"/>
        <v>0</v>
      </c>
      <c r="DE123" s="113">
        <f t="shared" si="54"/>
        <v>0</v>
      </c>
      <c r="DF123" s="113">
        <f t="shared" si="54"/>
        <v>0</v>
      </c>
      <c r="DG123" s="113">
        <f t="shared" si="54"/>
        <v>0</v>
      </c>
      <c r="DH123" s="113">
        <f t="shared" si="54"/>
        <v>0</v>
      </c>
      <c r="DI123" s="113">
        <f t="shared" si="54"/>
        <v>0</v>
      </c>
      <c r="DJ123" s="113">
        <f t="shared" si="54"/>
        <v>0</v>
      </c>
      <c r="DK123" s="113">
        <f t="shared" si="54"/>
        <v>0</v>
      </c>
      <c r="DL123" s="113">
        <f t="shared" si="54"/>
        <v>0</v>
      </c>
      <c r="DM123" s="113">
        <f t="shared" si="54"/>
        <v>0</v>
      </c>
      <c r="DN123" s="113">
        <f t="shared" si="54"/>
        <v>0</v>
      </c>
      <c r="DO123" s="113">
        <f t="shared" si="54"/>
        <v>0</v>
      </c>
      <c r="DP123" s="113">
        <f t="shared" si="54"/>
        <v>0</v>
      </c>
      <c r="DQ123" s="113">
        <f t="shared" si="54"/>
        <v>0</v>
      </c>
      <c r="DR123" s="113">
        <f t="shared" si="54"/>
        <v>0</v>
      </c>
      <c r="DS123" s="113">
        <f t="shared" si="54"/>
        <v>0</v>
      </c>
      <c r="DT123" s="113">
        <f t="shared" si="54"/>
        <v>0</v>
      </c>
      <c r="DU123" s="113">
        <f t="shared" si="54"/>
        <v>0</v>
      </c>
      <c r="DV123" s="113">
        <f t="shared" si="54"/>
        <v>0</v>
      </c>
      <c r="DW123" s="113">
        <f t="shared" si="54"/>
        <v>0</v>
      </c>
      <c r="DX123" s="113">
        <f t="shared" si="54"/>
        <v>0</v>
      </c>
      <c r="DY123" s="113">
        <f t="shared" si="52"/>
        <v>4</v>
      </c>
      <c r="DZ123" s="113">
        <f t="shared" si="52"/>
        <v>1</v>
      </c>
      <c r="EA123" s="113">
        <f t="shared" si="52"/>
        <v>1</v>
      </c>
      <c r="EB123" s="113">
        <f t="shared" si="52"/>
        <v>6</v>
      </c>
    </row>
    <row r="124" spans="1:133" ht="16.5" thickTop="1" thickBot="1" x14ac:dyDescent="0.3">
      <c r="A124" s="404" t="s">
        <v>257</v>
      </c>
      <c r="B124" s="405"/>
      <c r="C124" s="408" t="s">
        <v>212</v>
      </c>
      <c r="D124" s="251" t="s">
        <v>18</v>
      </c>
      <c r="E124" s="114">
        <f t="shared" ref="E124:AJ124" si="55">SUM(E37,E122)</f>
        <v>0</v>
      </c>
      <c r="F124" s="115">
        <f t="shared" si="55"/>
        <v>0</v>
      </c>
      <c r="G124" s="116">
        <f t="shared" si="55"/>
        <v>0</v>
      </c>
      <c r="H124" s="114">
        <f t="shared" si="55"/>
        <v>0</v>
      </c>
      <c r="I124" s="114">
        <f t="shared" si="55"/>
        <v>0</v>
      </c>
      <c r="J124" s="115">
        <f t="shared" si="55"/>
        <v>0</v>
      </c>
      <c r="K124" s="116">
        <f t="shared" si="55"/>
        <v>0</v>
      </c>
      <c r="L124" s="114">
        <f t="shared" si="55"/>
        <v>0</v>
      </c>
      <c r="M124" s="114">
        <f t="shared" si="55"/>
        <v>0</v>
      </c>
      <c r="N124" s="115">
        <f t="shared" si="55"/>
        <v>0</v>
      </c>
      <c r="O124" s="116">
        <f t="shared" si="55"/>
        <v>0</v>
      </c>
      <c r="P124" s="114">
        <f t="shared" si="55"/>
        <v>0</v>
      </c>
      <c r="Q124" s="114">
        <f t="shared" si="55"/>
        <v>0</v>
      </c>
      <c r="R124" s="115">
        <f t="shared" si="55"/>
        <v>0</v>
      </c>
      <c r="S124" s="116">
        <f t="shared" si="55"/>
        <v>0</v>
      </c>
      <c r="T124" s="114">
        <f t="shared" si="55"/>
        <v>0</v>
      </c>
      <c r="U124" s="114">
        <f t="shared" si="55"/>
        <v>1</v>
      </c>
      <c r="V124" s="115">
        <f t="shared" si="55"/>
        <v>0</v>
      </c>
      <c r="W124" s="116">
        <f t="shared" si="55"/>
        <v>0</v>
      </c>
      <c r="X124" s="114">
        <f t="shared" si="55"/>
        <v>1</v>
      </c>
      <c r="Y124" s="114">
        <f t="shared" si="55"/>
        <v>0</v>
      </c>
      <c r="Z124" s="115">
        <f t="shared" si="55"/>
        <v>0</v>
      </c>
      <c r="AA124" s="116">
        <f t="shared" si="55"/>
        <v>0</v>
      </c>
      <c r="AB124" s="114">
        <f t="shared" si="55"/>
        <v>0</v>
      </c>
      <c r="AC124" s="114">
        <f t="shared" si="55"/>
        <v>0</v>
      </c>
      <c r="AD124" s="115">
        <f t="shared" si="55"/>
        <v>0</v>
      </c>
      <c r="AE124" s="116">
        <f t="shared" si="55"/>
        <v>0</v>
      </c>
      <c r="AF124" s="114">
        <f t="shared" si="55"/>
        <v>0</v>
      </c>
      <c r="AG124" s="114">
        <f t="shared" si="55"/>
        <v>0</v>
      </c>
      <c r="AH124" s="115">
        <f t="shared" si="55"/>
        <v>0</v>
      </c>
      <c r="AI124" s="116">
        <f t="shared" si="55"/>
        <v>0</v>
      </c>
      <c r="AJ124" s="114">
        <f t="shared" si="55"/>
        <v>0</v>
      </c>
      <c r="AK124" s="114">
        <f t="shared" ref="AK124:BP124" si="56">SUM(AK37,AK122)</f>
        <v>0</v>
      </c>
      <c r="AL124" s="115">
        <f t="shared" si="56"/>
        <v>0</v>
      </c>
      <c r="AM124" s="116">
        <f t="shared" si="56"/>
        <v>0</v>
      </c>
      <c r="AN124" s="114">
        <f t="shared" si="56"/>
        <v>0</v>
      </c>
      <c r="AO124" s="114">
        <f t="shared" si="56"/>
        <v>1</v>
      </c>
      <c r="AP124" s="115">
        <f t="shared" si="56"/>
        <v>0</v>
      </c>
      <c r="AQ124" s="116">
        <f t="shared" si="56"/>
        <v>0</v>
      </c>
      <c r="AR124" s="114">
        <f t="shared" si="56"/>
        <v>1</v>
      </c>
      <c r="AS124" s="114">
        <f t="shared" si="56"/>
        <v>0</v>
      </c>
      <c r="AT124" s="115">
        <f t="shared" si="56"/>
        <v>0</v>
      </c>
      <c r="AU124" s="116">
        <f t="shared" si="56"/>
        <v>0</v>
      </c>
      <c r="AV124" s="114">
        <f t="shared" si="56"/>
        <v>0</v>
      </c>
      <c r="AW124" s="114">
        <f t="shared" si="56"/>
        <v>1</v>
      </c>
      <c r="AX124" s="115">
        <f t="shared" si="56"/>
        <v>0</v>
      </c>
      <c r="AY124" s="116">
        <f t="shared" si="56"/>
        <v>0</v>
      </c>
      <c r="AZ124" s="114">
        <f t="shared" si="56"/>
        <v>1</v>
      </c>
      <c r="BA124" s="114">
        <f t="shared" si="56"/>
        <v>0</v>
      </c>
      <c r="BB124" s="115">
        <f t="shared" si="56"/>
        <v>0</v>
      </c>
      <c r="BC124" s="116">
        <f t="shared" si="56"/>
        <v>0</v>
      </c>
      <c r="BD124" s="114">
        <f t="shared" si="56"/>
        <v>0</v>
      </c>
      <c r="BE124" s="114">
        <f t="shared" si="56"/>
        <v>0</v>
      </c>
      <c r="BF124" s="115">
        <f t="shared" si="56"/>
        <v>0</v>
      </c>
      <c r="BG124" s="116">
        <f t="shared" si="56"/>
        <v>0</v>
      </c>
      <c r="BH124" s="114">
        <f t="shared" si="56"/>
        <v>0</v>
      </c>
      <c r="BI124" s="114">
        <f t="shared" si="56"/>
        <v>0</v>
      </c>
      <c r="BJ124" s="115">
        <f t="shared" si="56"/>
        <v>0</v>
      </c>
      <c r="BK124" s="116">
        <f t="shared" si="56"/>
        <v>0</v>
      </c>
      <c r="BL124" s="114">
        <f t="shared" si="56"/>
        <v>0</v>
      </c>
      <c r="BM124" s="114">
        <f t="shared" si="56"/>
        <v>0</v>
      </c>
      <c r="BN124" s="115">
        <f t="shared" si="56"/>
        <v>0</v>
      </c>
      <c r="BO124" s="116">
        <f t="shared" si="56"/>
        <v>0</v>
      </c>
      <c r="BP124" s="114">
        <f t="shared" si="56"/>
        <v>0</v>
      </c>
      <c r="BQ124" s="114">
        <f t="shared" ref="BQ124:CV124" si="57">SUM(BQ37,BQ122)</f>
        <v>0</v>
      </c>
      <c r="BR124" s="115">
        <f t="shared" si="57"/>
        <v>0</v>
      </c>
      <c r="BS124" s="116">
        <f t="shared" si="57"/>
        <v>0</v>
      </c>
      <c r="BT124" s="114">
        <f t="shared" si="57"/>
        <v>0</v>
      </c>
      <c r="BU124" s="114">
        <f t="shared" si="57"/>
        <v>0</v>
      </c>
      <c r="BV124" s="115">
        <f t="shared" si="57"/>
        <v>0</v>
      </c>
      <c r="BW124" s="116">
        <f t="shared" si="57"/>
        <v>0</v>
      </c>
      <c r="BX124" s="114">
        <f t="shared" si="57"/>
        <v>0</v>
      </c>
      <c r="BY124" s="114">
        <f t="shared" si="57"/>
        <v>0</v>
      </c>
      <c r="BZ124" s="115">
        <f t="shared" si="57"/>
        <v>0</v>
      </c>
      <c r="CA124" s="116">
        <f t="shared" si="57"/>
        <v>0</v>
      </c>
      <c r="CB124" s="114">
        <f t="shared" si="57"/>
        <v>0</v>
      </c>
      <c r="CC124" s="114">
        <f t="shared" si="57"/>
        <v>0</v>
      </c>
      <c r="CD124" s="115">
        <f t="shared" si="57"/>
        <v>0</v>
      </c>
      <c r="CE124" s="116">
        <f t="shared" si="57"/>
        <v>0</v>
      </c>
      <c r="CF124" s="114">
        <f t="shared" si="57"/>
        <v>0</v>
      </c>
      <c r="CG124" s="114">
        <f t="shared" si="57"/>
        <v>0</v>
      </c>
      <c r="CH124" s="115">
        <f t="shared" si="57"/>
        <v>0</v>
      </c>
      <c r="CI124" s="116">
        <f t="shared" si="57"/>
        <v>0</v>
      </c>
      <c r="CJ124" s="114">
        <f t="shared" si="57"/>
        <v>0</v>
      </c>
      <c r="CK124" s="114">
        <f t="shared" si="57"/>
        <v>0</v>
      </c>
      <c r="CL124" s="115">
        <f t="shared" si="57"/>
        <v>0</v>
      </c>
      <c r="CM124" s="116">
        <f t="shared" si="57"/>
        <v>0</v>
      </c>
      <c r="CN124" s="114">
        <f t="shared" si="57"/>
        <v>0</v>
      </c>
      <c r="CO124" s="114">
        <f t="shared" si="57"/>
        <v>0</v>
      </c>
      <c r="CP124" s="115">
        <f t="shared" si="57"/>
        <v>0</v>
      </c>
      <c r="CQ124" s="116">
        <f t="shared" si="57"/>
        <v>0</v>
      </c>
      <c r="CR124" s="114">
        <f t="shared" si="57"/>
        <v>0</v>
      </c>
      <c r="CS124" s="114">
        <f t="shared" si="57"/>
        <v>0</v>
      </c>
      <c r="CT124" s="115">
        <f t="shared" si="57"/>
        <v>0</v>
      </c>
      <c r="CU124" s="116">
        <f t="shared" si="57"/>
        <v>0</v>
      </c>
      <c r="CV124" s="114">
        <f t="shared" si="57"/>
        <v>0</v>
      </c>
      <c r="CW124" s="114">
        <f t="shared" ref="CW124:EB124" si="58">SUM(CW37,CW122)</f>
        <v>0</v>
      </c>
      <c r="CX124" s="115">
        <f t="shared" si="58"/>
        <v>0</v>
      </c>
      <c r="CY124" s="116">
        <f t="shared" si="58"/>
        <v>0</v>
      </c>
      <c r="CZ124" s="114">
        <f t="shared" si="58"/>
        <v>0</v>
      </c>
      <c r="DA124" s="114">
        <f t="shared" si="58"/>
        <v>0</v>
      </c>
      <c r="DB124" s="115">
        <f t="shared" si="58"/>
        <v>0</v>
      </c>
      <c r="DC124" s="116">
        <f t="shared" si="58"/>
        <v>0</v>
      </c>
      <c r="DD124" s="114">
        <f t="shared" si="58"/>
        <v>0</v>
      </c>
      <c r="DE124" s="114">
        <f t="shared" si="58"/>
        <v>0</v>
      </c>
      <c r="DF124" s="115">
        <f t="shared" si="58"/>
        <v>0</v>
      </c>
      <c r="DG124" s="116">
        <f t="shared" si="58"/>
        <v>0</v>
      </c>
      <c r="DH124" s="114">
        <f t="shared" si="58"/>
        <v>0</v>
      </c>
      <c r="DI124" s="114">
        <f t="shared" si="58"/>
        <v>0</v>
      </c>
      <c r="DJ124" s="115">
        <f t="shared" si="58"/>
        <v>0</v>
      </c>
      <c r="DK124" s="116">
        <f t="shared" si="58"/>
        <v>0</v>
      </c>
      <c r="DL124" s="114">
        <f t="shared" si="58"/>
        <v>0</v>
      </c>
      <c r="DM124" s="114">
        <f t="shared" si="58"/>
        <v>0</v>
      </c>
      <c r="DN124" s="115">
        <f t="shared" si="58"/>
        <v>0</v>
      </c>
      <c r="DO124" s="116">
        <f t="shared" si="58"/>
        <v>0</v>
      </c>
      <c r="DP124" s="114">
        <f t="shared" si="58"/>
        <v>0</v>
      </c>
      <c r="DQ124" s="114">
        <f t="shared" si="58"/>
        <v>0</v>
      </c>
      <c r="DR124" s="115">
        <f t="shared" si="58"/>
        <v>0</v>
      </c>
      <c r="DS124" s="116">
        <f t="shared" si="58"/>
        <v>0</v>
      </c>
      <c r="DT124" s="114">
        <f t="shared" si="58"/>
        <v>0</v>
      </c>
      <c r="DU124" s="114">
        <f t="shared" si="58"/>
        <v>0</v>
      </c>
      <c r="DV124" s="115">
        <f t="shared" si="58"/>
        <v>0</v>
      </c>
      <c r="DW124" s="116">
        <f t="shared" si="58"/>
        <v>0</v>
      </c>
      <c r="DX124" s="114">
        <f t="shared" si="58"/>
        <v>0</v>
      </c>
      <c r="DY124" s="114">
        <f t="shared" si="58"/>
        <v>1</v>
      </c>
      <c r="DZ124" s="114">
        <f t="shared" si="58"/>
        <v>1</v>
      </c>
      <c r="EA124" s="114">
        <f t="shared" si="58"/>
        <v>1</v>
      </c>
      <c r="EB124" s="117">
        <f t="shared" si="58"/>
        <v>3</v>
      </c>
    </row>
    <row r="125" spans="1:133" ht="15.75" thickBot="1" x14ac:dyDescent="0.3">
      <c r="A125" s="406"/>
      <c r="B125" s="407"/>
      <c r="C125" s="409"/>
      <c r="D125" s="252" t="s">
        <v>19</v>
      </c>
      <c r="E125" s="118">
        <f t="shared" ref="E125:AJ125" si="59">SUM(E38,E123)</f>
        <v>0</v>
      </c>
      <c r="F125" s="119">
        <f t="shared" si="59"/>
        <v>0</v>
      </c>
      <c r="G125" s="120">
        <f t="shared" si="59"/>
        <v>0</v>
      </c>
      <c r="H125" s="118">
        <f t="shared" si="59"/>
        <v>0</v>
      </c>
      <c r="I125" s="118">
        <f t="shared" si="59"/>
        <v>2</v>
      </c>
      <c r="J125" s="119">
        <f t="shared" si="59"/>
        <v>1</v>
      </c>
      <c r="K125" s="120">
        <f t="shared" si="59"/>
        <v>0</v>
      </c>
      <c r="L125" s="118">
        <f t="shared" si="59"/>
        <v>3</v>
      </c>
      <c r="M125" s="118">
        <f t="shared" si="59"/>
        <v>0</v>
      </c>
      <c r="N125" s="119">
        <f t="shared" si="59"/>
        <v>0</v>
      </c>
      <c r="O125" s="120">
        <f t="shared" si="59"/>
        <v>0</v>
      </c>
      <c r="P125" s="118">
        <f t="shared" si="59"/>
        <v>0</v>
      </c>
      <c r="Q125" s="118">
        <f t="shared" si="59"/>
        <v>0</v>
      </c>
      <c r="R125" s="119">
        <f t="shared" si="59"/>
        <v>0</v>
      </c>
      <c r="S125" s="120">
        <f t="shared" si="59"/>
        <v>0</v>
      </c>
      <c r="T125" s="118">
        <f t="shared" si="59"/>
        <v>0</v>
      </c>
      <c r="U125" s="118">
        <f t="shared" si="59"/>
        <v>0</v>
      </c>
      <c r="V125" s="119">
        <f t="shared" si="59"/>
        <v>0</v>
      </c>
      <c r="W125" s="120">
        <f t="shared" si="59"/>
        <v>0</v>
      </c>
      <c r="X125" s="118">
        <f t="shared" si="59"/>
        <v>0</v>
      </c>
      <c r="Y125" s="118">
        <f t="shared" si="59"/>
        <v>0</v>
      </c>
      <c r="Z125" s="119">
        <f t="shared" si="59"/>
        <v>0</v>
      </c>
      <c r="AA125" s="120">
        <f t="shared" si="59"/>
        <v>0</v>
      </c>
      <c r="AB125" s="118">
        <f t="shared" si="59"/>
        <v>0</v>
      </c>
      <c r="AC125" s="118">
        <f t="shared" si="59"/>
        <v>0</v>
      </c>
      <c r="AD125" s="119">
        <f t="shared" si="59"/>
        <v>0</v>
      </c>
      <c r="AE125" s="120">
        <f t="shared" si="59"/>
        <v>0</v>
      </c>
      <c r="AF125" s="118">
        <f t="shared" si="59"/>
        <v>0</v>
      </c>
      <c r="AG125" s="118">
        <f t="shared" si="59"/>
        <v>0</v>
      </c>
      <c r="AH125" s="119">
        <f t="shared" si="59"/>
        <v>0</v>
      </c>
      <c r="AI125" s="120">
        <f t="shared" si="59"/>
        <v>0</v>
      </c>
      <c r="AJ125" s="118">
        <f t="shared" si="59"/>
        <v>0</v>
      </c>
      <c r="AK125" s="118">
        <f t="shared" ref="AK125:BP125" si="60">SUM(AK38,AK123)</f>
        <v>0</v>
      </c>
      <c r="AL125" s="119">
        <f t="shared" si="60"/>
        <v>0</v>
      </c>
      <c r="AM125" s="120">
        <f t="shared" si="60"/>
        <v>0</v>
      </c>
      <c r="AN125" s="118">
        <f t="shared" si="60"/>
        <v>0</v>
      </c>
      <c r="AO125" s="118">
        <f t="shared" si="60"/>
        <v>1</v>
      </c>
      <c r="AP125" s="119">
        <f t="shared" si="60"/>
        <v>0</v>
      </c>
      <c r="AQ125" s="120">
        <f t="shared" si="60"/>
        <v>0</v>
      </c>
      <c r="AR125" s="118">
        <f t="shared" si="60"/>
        <v>1</v>
      </c>
      <c r="AS125" s="118">
        <f t="shared" si="60"/>
        <v>1</v>
      </c>
      <c r="AT125" s="119">
        <f t="shared" si="60"/>
        <v>0</v>
      </c>
      <c r="AU125" s="120">
        <f t="shared" si="60"/>
        <v>0</v>
      </c>
      <c r="AV125" s="118">
        <f t="shared" si="60"/>
        <v>1</v>
      </c>
      <c r="AW125" s="118">
        <f t="shared" si="60"/>
        <v>0</v>
      </c>
      <c r="AX125" s="119">
        <f t="shared" si="60"/>
        <v>0</v>
      </c>
      <c r="AY125" s="120">
        <f t="shared" si="60"/>
        <v>0</v>
      </c>
      <c r="AZ125" s="118">
        <f t="shared" si="60"/>
        <v>0</v>
      </c>
      <c r="BA125" s="118">
        <f t="shared" si="60"/>
        <v>0</v>
      </c>
      <c r="BB125" s="119">
        <f t="shared" si="60"/>
        <v>0</v>
      </c>
      <c r="BC125" s="120">
        <f t="shared" si="60"/>
        <v>0</v>
      </c>
      <c r="BD125" s="118">
        <f t="shared" si="60"/>
        <v>0</v>
      </c>
      <c r="BE125" s="118">
        <f t="shared" si="60"/>
        <v>0</v>
      </c>
      <c r="BF125" s="119">
        <f t="shared" si="60"/>
        <v>0</v>
      </c>
      <c r="BG125" s="120">
        <f t="shared" si="60"/>
        <v>0</v>
      </c>
      <c r="BH125" s="118">
        <f t="shared" si="60"/>
        <v>0</v>
      </c>
      <c r="BI125" s="118">
        <f t="shared" si="60"/>
        <v>0</v>
      </c>
      <c r="BJ125" s="119">
        <f t="shared" si="60"/>
        <v>0</v>
      </c>
      <c r="BK125" s="120">
        <f t="shared" si="60"/>
        <v>0</v>
      </c>
      <c r="BL125" s="118">
        <f t="shared" si="60"/>
        <v>0</v>
      </c>
      <c r="BM125" s="118">
        <f t="shared" si="60"/>
        <v>0</v>
      </c>
      <c r="BN125" s="119">
        <f t="shared" si="60"/>
        <v>0</v>
      </c>
      <c r="BO125" s="120">
        <f t="shared" si="60"/>
        <v>0</v>
      </c>
      <c r="BP125" s="118">
        <f t="shared" si="60"/>
        <v>0</v>
      </c>
      <c r="BQ125" s="118">
        <f t="shared" ref="BQ125:CV125" si="61">SUM(BQ38,BQ123)</f>
        <v>0</v>
      </c>
      <c r="BR125" s="119">
        <f t="shared" si="61"/>
        <v>0</v>
      </c>
      <c r="BS125" s="120">
        <f t="shared" si="61"/>
        <v>0</v>
      </c>
      <c r="BT125" s="118">
        <f t="shared" si="61"/>
        <v>0</v>
      </c>
      <c r="BU125" s="118">
        <f t="shared" si="61"/>
        <v>0</v>
      </c>
      <c r="BV125" s="119">
        <f t="shared" si="61"/>
        <v>0</v>
      </c>
      <c r="BW125" s="120">
        <f t="shared" si="61"/>
        <v>0</v>
      </c>
      <c r="BX125" s="118">
        <f t="shared" si="61"/>
        <v>0</v>
      </c>
      <c r="BY125" s="118">
        <f t="shared" si="61"/>
        <v>0</v>
      </c>
      <c r="BZ125" s="119">
        <f t="shared" si="61"/>
        <v>0</v>
      </c>
      <c r="CA125" s="120">
        <f t="shared" si="61"/>
        <v>0</v>
      </c>
      <c r="CB125" s="118">
        <f t="shared" si="61"/>
        <v>0</v>
      </c>
      <c r="CC125" s="118">
        <f t="shared" si="61"/>
        <v>0</v>
      </c>
      <c r="CD125" s="119">
        <f t="shared" si="61"/>
        <v>0</v>
      </c>
      <c r="CE125" s="120">
        <f t="shared" si="61"/>
        <v>0</v>
      </c>
      <c r="CF125" s="118">
        <f t="shared" si="61"/>
        <v>0</v>
      </c>
      <c r="CG125" s="118">
        <f t="shared" si="61"/>
        <v>1</v>
      </c>
      <c r="CH125" s="119">
        <f t="shared" si="61"/>
        <v>0</v>
      </c>
      <c r="CI125" s="120">
        <f t="shared" si="61"/>
        <v>0</v>
      </c>
      <c r="CJ125" s="118">
        <f t="shared" si="61"/>
        <v>1</v>
      </c>
      <c r="CK125" s="118">
        <f t="shared" si="61"/>
        <v>0</v>
      </c>
      <c r="CL125" s="119">
        <f t="shared" si="61"/>
        <v>0</v>
      </c>
      <c r="CM125" s="120">
        <f t="shared" si="61"/>
        <v>0</v>
      </c>
      <c r="CN125" s="118">
        <f t="shared" si="61"/>
        <v>0</v>
      </c>
      <c r="CO125" s="118">
        <f t="shared" si="61"/>
        <v>0</v>
      </c>
      <c r="CP125" s="119">
        <f t="shared" si="61"/>
        <v>0</v>
      </c>
      <c r="CQ125" s="120">
        <f t="shared" si="61"/>
        <v>0</v>
      </c>
      <c r="CR125" s="118">
        <f t="shared" si="61"/>
        <v>0</v>
      </c>
      <c r="CS125" s="118">
        <f t="shared" si="61"/>
        <v>0</v>
      </c>
      <c r="CT125" s="119">
        <f t="shared" si="61"/>
        <v>0</v>
      </c>
      <c r="CU125" s="120">
        <f t="shared" si="61"/>
        <v>0</v>
      </c>
      <c r="CV125" s="118">
        <f t="shared" si="61"/>
        <v>0</v>
      </c>
      <c r="CW125" s="118">
        <f t="shared" ref="CW125:EB125" si="62">SUM(CW38,CW123)</f>
        <v>0</v>
      </c>
      <c r="CX125" s="119">
        <f t="shared" si="62"/>
        <v>0</v>
      </c>
      <c r="CY125" s="120">
        <f t="shared" si="62"/>
        <v>0</v>
      </c>
      <c r="CZ125" s="118">
        <f t="shared" si="62"/>
        <v>0</v>
      </c>
      <c r="DA125" s="118">
        <f t="shared" si="62"/>
        <v>0</v>
      </c>
      <c r="DB125" s="119">
        <f t="shared" si="62"/>
        <v>0</v>
      </c>
      <c r="DC125" s="120">
        <f t="shared" si="62"/>
        <v>0</v>
      </c>
      <c r="DD125" s="118">
        <f t="shared" si="62"/>
        <v>0</v>
      </c>
      <c r="DE125" s="118">
        <f t="shared" si="62"/>
        <v>0</v>
      </c>
      <c r="DF125" s="119">
        <f t="shared" si="62"/>
        <v>0</v>
      </c>
      <c r="DG125" s="120">
        <f t="shared" si="62"/>
        <v>0</v>
      </c>
      <c r="DH125" s="118">
        <f t="shared" si="62"/>
        <v>0</v>
      </c>
      <c r="DI125" s="118">
        <f t="shared" si="62"/>
        <v>0</v>
      </c>
      <c r="DJ125" s="119">
        <f t="shared" si="62"/>
        <v>0</v>
      </c>
      <c r="DK125" s="120">
        <f t="shared" si="62"/>
        <v>0</v>
      </c>
      <c r="DL125" s="118">
        <f t="shared" si="62"/>
        <v>0</v>
      </c>
      <c r="DM125" s="118">
        <f t="shared" si="62"/>
        <v>0</v>
      </c>
      <c r="DN125" s="119">
        <f t="shared" si="62"/>
        <v>0</v>
      </c>
      <c r="DO125" s="120">
        <f t="shared" si="62"/>
        <v>0</v>
      </c>
      <c r="DP125" s="118">
        <f t="shared" si="62"/>
        <v>0</v>
      </c>
      <c r="DQ125" s="118">
        <f t="shared" si="62"/>
        <v>0</v>
      </c>
      <c r="DR125" s="119">
        <f t="shared" si="62"/>
        <v>0</v>
      </c>
      <c r="DS125" s="120">
        <f t="shared" si="62"/>
        <v>0</v>
      </c>
      <c r="DT125" s="118">
        <f t="shared" si="62"/>
        <v>0</v>
      </c>
      <c r="DU125" s="118">
        <f t="shared" si="62"/>
        <v>0</v>
      </c>
      <c r="DV125" s="119">
        <f t="shared" si="62"/>
        <v>0</v>
      </c>
      <c r="DW125" s="120">
        <f t="shared" si="62"/>
        <v>0</v>
      </c>
      <c r="DX125" s="118">
        <f t="shared" si="62"/>
        <v>0</v>
      </c>
      <c r="DY125" s="118">
        <f t="shared" si="62"/>
        <v>4</v>
      </c>
      <c r="DZ125" s="118">
        <f t="shared" si="62"/>
        <v>1</v>
      </c>
      <c r="EA125" s="118">
        <f t="shared" si="62"/>
        <v>1</v>
      </c>
      <c r="EB125" s="121">
        <f t="shared" si="62"/>
        <v>6</v>
      </c>
    </row>
    <row r="126" spans="1:133" ht="16.5" thickTop="1" thickBot="1" x14ac:dyDescent="0.3">
      <c r="A126" s="21"/>
      <c r="B126" s="21"/>
      <c r="C126" s="21"/>
      <c r="D126" s="256" t="s">
        <v>85</v>
      </c>
      <c r="E126" s="122">
        <f>SUM(E11:E36,E39:E120)</f>
        <v>0</v>
      </c>
      <c r="F126" s="122">
        <f t="shared" ref="F126:AJ126" si="63">SUM(F11:F36,F39:F120)</f>
        <v>0</v>
      </c>
      <c r="G126" s="122">
        <f t="shared" si="63"/>
        <v>0</v>
      </c>
      <c r="H126" s="122">
        <f t="shared" si="63"/>
        <v>0</v>
      </c>
      <c r="I126" s="122">
        <f t="shared" si="63"/>
        <v>2</v>
      </c>
      <c r="J126" s="122">
        <f t="shared" si="63"/>
        <v>1</v>
      </c>
      <c r="K126" s="122">
        <f t="shared" si="63"/>
        <v>0</v>
      </c>
      <c r="L126" s="122">
        <f t="shared" si="63"/>
        <v>3</v>
      </c>
      <c r="M126" s="122">
        <f t="shared" si="63"/>
        <v>0</v>
      </c>
      <c r="N126" s="122">
        <f t="shared" si="63"/>
        <v>0</v>
      </c>
      <c r="O126" s="122">
        <f t="shared" si="63"/>
        <v>0</v>
      </c>
      <c r="P126" s="122">
        <f t="shared" si="63"/>
        <v>0</v>
      </c>
      <c r="Q126" s="122">
        <f t="shared" si="63"/>
        <v>0</v>
      </c>
      <c r="R126" s="122">
        <f t="shared" si="63"/>
        <v>0</v>
      </c>
      <c r="S126" s="122">
        <f t="shared" si="63"/>
        <v>0</v>
      </c>
      <c r="T126" s="122">
        <f t="shared" si="63"/>
        <v>0</v>
      </c>
      <c r="U126" s="122">
        <f t="shared" si="63"/>
        <v>1</v>
      </c>
      <c r="V126" s="122">
        <f t="shared" si="63"/>
        <v>0</v>
      </c>
      <c r="W126" s="122">
        <f t="shared" si="63"/>
        <v>0</v>
      </c>
      <c r="X126" s="122">
        <f t="shared" si="63"/>
        <v>1</v>
      </c>
      <c r="Y126" s="122">
        <f t="shared" si="63"/>
        <v>0</v>
      </c>
      <c r="Z126" s="122">
        <f t="shared" si="63"/>
        <v>0</v>
      </c>
      <c r="AA126" s="122">
        <f t="shared" si="63"/>
        <v>0</v>
      </c>
      <c r="AB126" s="122">
        <f t="shared" si="63"/>
        <v>0</v>
      </c>
      <c r="AC126" s="122">
        <f t="shared" si="63"/>
        <v>0</v>
      </c>
      <c r="AD126" s="122">
        <f t="shared" si="63"/>
        <v>0</v>
      </c>
      <c r="AE126" s="122">
        <f t="shared" si="63"/>
        <v>0</v>
      </c>
      <c r="AF126" s="122">
        <f t="shared" si="63"/>
        <v>0</v>
      </c>
      <c r="AG126" s="122">
        <f t="shared" si="63"/>
        <v>0</v>
      </c>
      <c r="AH126" s="122">
        <f t="shared" si="63"/>
        <v>0</v>
      </c>
      <c r="AI126" s="122">
        <f t="shared" si="63"/>
        <v>0</v>
      </c>
      <c r="AJ126" s="122">
        <f t="shared" si="63"/>
        <v>0</v>
      </c>
      <c r="AK126" s="122">
        <f t="shared" ref="AK126:BP126" si="64">SUM(AK11:AK36,AK39:AK120)</f>
        <v>0</v>
      </c>
      <c r="AL126" s="122">
        <f t="shared" si="64"/>
        <v>0</v>
      </c>
      <c r="AM126" s="122">
        <f t="shared" si="64"/>
        <v>0</v>
      </c>
      <c r="AN126" s="122">
        <f t="shared" si="64"/>
        <v>0</v>
      </c>
      <c r="AO126" s="122">
        <f t="shared" si="64"/>
        <v>2</v>
      </c>
      <c r="AP126" s="122">
        <f t="shared" si="64"/>
        <v>0</v>
      </c>
      <c r="AQ126" s="122">
        <f t="shared" si="64"/>
        <v>0</v>
      </c>
      <c r="AR126" s="122">
        <f t="shared" si="64"/>
        <v>2</v>
      </c>
      <c r="AS126" s="122">
        <f t="shared" si="64"/>
        <v>1</v>
      </c>
      <c r="AT126" s="122">
        <f t="shared" si="64"/>
        <v>0</v>
      </c>
      <c r="AU126" s="122">
        <f t="shared" si="64"/>
        <v>0</v>
      </c>
      <c r="AV126" s="122">
        <f t="shared" si="64"/>
        <v>1</v>
      </c>
      <c r="AW126" s="122">
        <f t="shared" si="64"/>
        <v>1</v>
      </c>
      <c r="AX126" s="122">
        <f t="shared" si="64"/>
        <v>0</v>
      </c>
      <c r="AY126" s="122">
        <f t="shared" si="64"/>
        <v>0</v>
      </c>
      <c r="AZ126" s="122">
        <f t="shared" si="64"/>
        <v>1</v>
      </c>
      <c r="BA126" s="122">
        <f t="shared" si="64"/>
        <v>0</v>
      </c>
      <c r="BB126" s="122">
        <f t="shared" si="64"/>
        <v>0</v>
      </c>
      <c r="BC126" s="122">
        <f t="shared" si="64"/>
        <v>0</v>
      </c>
      <c r="BD126" s="122">
        <f t="shared" si="64"/>
        <v>0</v>
      </c>
      <c r="BE126" s="122">
        <f t="shared" si="64"/>
        <v>0</v>
      </c>
      <c r="BF126" s="122">
        <f t="shared" si="64"/>
        <v>0</v>
      </c>
      <c r="BG126" s="122">
        <f t="shared" si="64"/>
        <v>0</v>
      </c>
      <c r="BH126" s="122">
        <f t="shared" si="64"/>
        <v>0</v>
      </c>
      <c r="BI126" s="122">
        <f t="shared" si="64"/>
        <v>0</v>
      </c>
      <c r="BJ126" s="122">
        <f t="shared" si="64"/>
        <v>0</v>
      </c>
      <c r="BK126" s="122">
        <f t="shared" si="64"/>
        <v>0</v>
      </c>
      <c r="BL126" s="122">
        <f t="shared" si="64"/>
        <v>0</v>
      </c>
      <c r="BM126" s="122">
        <f t="shared" si="64"/>
        <v>0</v>
      </c>
      <c r="BN126" s="122">
        <f t="shared" si="64"/>
        <v>0</v>
      </c>
      <c r="BO126" s="122">
        <f t="shared" si="64"/>
        <v>0</v>
      </c>
      <c r="BP126" s="122">
        <f t="shared" si="64"/>
        <v>0</v>
      </c>
      <c r="BQ126" s="122">
        <f t="shared" ref="BQ126:CV126" si="65">SUM(BQ11:BQ36,BQ39:BQ120)</f>
        <v>0</v>
      </c>
      <c r="BR126" s="122">
        <f t="shared" si="65"/>
        <v>0</v>
      </c>
      <c r="BS126" s="122">
        <f t="shared" si="65"/>
        <v>0</v>
      </c>
      <c r="BT126" s="123">
        <f t="shared" si="65"/>
        <v>0</v>
      </c>
      <c r="BU126" s="123">
        <f t="shared" si="65"/>
        <v>0</v>
      </c>
      <c r="BV126" s="123">
        <f t="shared" si="65"/>
        <v>0</v>
      </c>
      <c r="BW126" s="123">
        <f t="shared" si="65"/>
        <v>0</v>
      </c>
      <c r="BX126" s="123">
        <f t="shared" si="65"/>
        <v>0</v>
      </c>
      <c r="BY126" s="123">
        <f t="shared" si="65"/>
        <v>0</v>
      </c>
      <c r="BZ126" s="123">
        <f t="shared" si="65"/>
        <v>0</v>
      </c>
      <c r="CA126" s="123">
        <f t="shared" si="65"/>
        <v>0</v>
      </c>
      <c r="CB126" s="123">
        <f t="shared" si="65"/>
        <v>0</v>
      </c>
      <c r="CC126" s="123">
        <f t="shared" si="65"/>
        <v>0</v>
      </c>
      <c r="CD126" s="123">
        <f t="shared" si="65"/>
        <v>0</v>
      </c>
      <c r="CE126" s="123">
        <f t="shared" si="65"/>
        <v>0</v>
      </c>
      <c r="CF126" s="123">
        <f t="shared" si="65"/>
        <v>0</v>
      </c>
      <c r="CG126" s="122">
        <f t="shared" si="65"/>
        <v>1</v>
      </c>
      <c r="CH126" s="122">
        <f t="shared" si="65"/>
        <v>0</v>
      </c>
      <c r="CI126" s="122">
        <f t="shared" si="65"/>
        <v>0</v>
      </c>
      <c r="CJ126" s="122">
        <f t="shared" si="65"/>
        <v>1</v>
      </c>
      <c r="CK126" s="122">
        <f t="shared" si="65"/>
        <v>0</v>
      </c>
      <c r="CL126" s="122">
        <f t="shared" si="65"/>
        <v>0</v>
      </c>
      <c r="CM126" s="122">
        <f t="shared" si="65"/>
        <v>0</v>
      </c>
      <c r="CN126" s="122">
        <f t="shared" si="65"/>
        <v>0</v>
      </c>
      <c r="CO126" s="122">
        <f t="shared" si="65"/>
        <v>0</v>
      </c>
      <c r="CP126" s="122">
        <f t="shared" si="65"/>
        <v>0</v>
      </c>
      <c r="CQ126" s="122">
        <f t="shared" si="65"/>
        <v>0</v>
      </c>
      <c r="CR126" s="122">
        <f t="shared" si="65"/>
        <v>0</v>
      </c>
      <c r="CS126" s="122">
        <f t="shared" si="65"/>
        <v>0</v>
      </c>
      <c r="CT126" s="122">
        <f t="shared" si="65"/>
        <v>0</v>
      </c>
      <c r="CU126" s="122">
        <f t="shared" si="65"/>
        <v>0</v>
      </c>
      <c r="CV126" s="122">
        <f t="shared" si="65"/>
        <v>0</v>
      </c>
      <c r="CW126" s="122">
        <f t="shared" ref="CW126:EB126" si="66">SUM(CW11:CW36,CW39:CW120)</f>
        <v>0</v>
      </c>
      <c r="CX126" s="122">
        <f t="shared" si="66"/>
        <v>0</v>
      </c>
      <c r="CY126" s="122">
        <f t="shared" si="66"/>
        <v>0</v>
      </c>
      <c r="CZ126" s="122">
        <f t="shared" si="66"/>
        <v>0</v>
      </c>
      <c r="DA126" s="122">
        <f t="shared" si="66"/>
        <v>0</v>
      </c>
      <c r="DB126" s="122">
        <f t="shared" si="66"/>
        <v>0</v>
      </c>
      <c r="DC126" s="122">
        <f t="shared" si="66"/>
        <v>0</v>
      </c>
      <c r="DD126" s="122">
        <f t="shared" si="66"/>
        <v>0</v>
      </c>
      <c r="DE126" s="122">
        <f t="shared" si="66"/>
        <v>0</v>
      </c>
      <c r="DF126" s="122">
        <f t="shared" si="66"/>
        <v>0</v>
      </c>
      <c r="DG126" s="122">
        <f t="shared" si="66"/>
        <v>0</v>
      </c>
      <c r="DH126" s="122">
        <f t="shared" si="66"/>
        <v>0</v>
      </c>
      <c r="DI126" s="122">
        <f t="shared" si="66"/>
        <v>0</v>
      </c>
      <c r="DJ126" s="122">
        <f t="shared" si="66"/>
        <v>0</v>
      </c>
      <c r="DK126" s="122">
        <f t="shared" si="66"/>
        <v>0</v>
      </c>
      <c r="DL126" s="122">
        <f t="shared" si="66"/>
        <v>0</v>
      </c>
      <c r="DM126" s="122">
        <f t="shared" si="66"/>
        <v>0</v>
      </c>
      <c r="DN126" s="122">
        <f t="shared" si="66"/>
        <v>0</v>
      </c>
      <c r="DO126" s="122">
        <f t="shared" si="66"/>
        <v>0</v>
      </c>
      <c r="DP126" s="122">
        <f t="shared" si="66"/>
        <v>0</v>
      </c>
      <c r="DQ126" s="122">
        <f t="shared" si="66"/>
        <v>0</v>
      </c>
      <c r="DR126" s="122">
        <f t="shared" si="66"/>
        <v>0</v>
      </c>
      <c r="DS126" s="122">
        <f t="shared" si="66"/>
        <v>0</v>
      </c>
      <c r="DT126" s="122">
        <f t="shared" si="66"/>
        <v>0</v>
      </c>
      <c r="DU126" s="122">
        <f t="shared" si="66"/>
        <v>0</v>
      </c>
      <c r="DV126" s="122">
        <f t="shared" si="66"/>
        <v>0</v>
      </c>
      <c r="DW126" s="122">
        <f t="shared" si="66"/>
        <v>0</v>
      </c>
      <c r="DX126" s="122">
        <f t="shared" si="66"/>
        <v>0</v>
      </c>
      <c r="DY126" s="123">
        <f t="shared" si="66"/>
        <v>5</v>
      </c>
      <c r="DZ126" s="123">
        <f t="shared" si="66"/>
        <v>2</v>
      </c>
      <c r="EA126" s="123">
        <f t="shared" si="66"/>
        <v>2</v>
      </c>
      <c r="EB126" s="123">
        <f t="shared" si="66"/>
        <v>9</v>
      </c>
    </row>
    <row r="127" spans="1:133" x14ac:dyDescent="0.25">
      <c r="A127" s="259"/>
      <c r="B127" s="259"/>
      <c r="C127" s="259"/>
      <c r="D127" s="124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6"/>
      <c r="AB127" s="126"/>
      <c r="AC127" s="126"/>
      <c r="AD127" s="126"/>
      <c r="AE127" s="126"/>
      <c r="AF127" s="126"/>
      <c r="AG127" s="126"/>
      <c r="AH127" s="126"/>
      <c r="AI127" s="126"/>
      <c r="AJ127" s="126"/>
      <c r="AK127" s="126"/>
      <c r="AL127" s="126"/>
      <c r="AM127" s="126"/>
      <c r="AN127" s="126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6"/>
      <c r="BU127" s="126"/>
      <c r="BV127" s="126"/>
      <c r="BW127" s="126"/>
      <c r="BX127" s="126"/>
      <c r="BY127" s="126"/>
      <c r="BZ127" s="126"/>
      <c r="CA127" s="126"/>
      <c r="CB127" s="126"/>
      <c r="CC127" s="126"/>
      <c r="CD127" s="126"/>
      <c r="CE127" s="126"/>
      <c r="CF127" s="126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6"/>
      <c r="DZ127" s="126"/>
      <c r="EA127" s="126"/>
      <c r="EB127" s="126"/>
    </row>
    <row r="128" spans="1:133" ht="19.5" thickBot="1" x14ac:dyDescent="0.35">
      <c r="A128" s="53" t="s">
        <v>112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35"/>
      <c r="L128" s="35"/>
      <c r="M128" s="35"/>
      <c r="N128" s="54" t="s">
        <v>10</v>
      </c>
      <c r="O128" s="21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75" t="s">
        <v>258</v>
      </c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55"/>
      <c r="AP128" s="55"/>
      <c r="AQ128" s="55"/>
      <c r="AR128" s="33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35"/>
      <c r="BE128" s="35"/>
      <c r="BF128" s="21"/>
      <c r="BG128" s="54" t="s">
        <v>10</v>
      </c>
      <c r="BH128" s="21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75" t="s">
        <v>258</v>
      </c>
      <c r="BU128" s="375"/>
      <c r="BV128" s="375"/>
      <c r="BW128" s="375"/>
      <c r="BX128" s="375"/>
      <c r="BY128" s="375"/>
      <c r="BZ128" s="375"/>
      <c r="CA128" s="375"/>
      <c r="CB128" s="375"/>
      <c r="CC128" s="375"/>
      <c r="CD128" s="375"/>
      <c r="CE128" s="375"/>
      <c r="CF128" s="375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393"/>
      <c r="DD128" s="393"/>
      <c r="DE128" s="393"/>
      <c r="DF128" s="394"/>
      <c r="DG128" s="394"/>
      <c r="DH128" s="394"/>
      <c r="DI128" s="21"/>
      <c r="DJ128" s="21"/>
      <c r="DK128" s="383" t="s">
        <v>10</v>
      </c>
      <c r="DL128" s="383"/>
      <c r="DM128" s="383"/>
      <c r="DN128" s="383"/>
      <c r="DO128" s="383"/>
      <c r="DP128" s="383"/>
      <c r="DQ128" s="383"/>
      <c r="DR128" s="383"/>
      <c r="DS128" s="383"/>
      <c r="DT128" s="383"/>
      <c r="DU128" s="383"/>
      <c r="DV128" s="383"/>
      <c r="DW128" s="383"/>
      <c r="DX128" s="383"/>
      <c r="DY128" s="375" t="s">
        <v>258</v>
      </c>
      <c r="DZ128" s="375"/>
      <c r="EA128" s="375"/>
      <c r="EB128" s="375"/>
    </row>
    <row r="129" spans="1:132" ht="15.75" customHeight="1" x14ac:dyDescent="0.25">
      <c r="A129" s="53" t="s">
        <v>113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56"/>
      <c r="AA129" s="367"/>
      <c r="AB129" s="367"/>
      <c r="AC129" s="367"/>
      <c r="AD129" s="367"/>
      <c r="AE129" s="367"/>
      <c r="AF129" s="367"/>
      <c r="AG129" s="367"/>
      <c r="AH129" s="367"/>
      <c r="AI129" s="367"/>
      <c r="AJ129" s="367"/>
      <c r="AK129" s="367"/>
      <c r="AL129" s="367"/>
      <c r="AM129" s="367"/>
      <c r="AN129" s="367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56"/>
      <c r="BS129" s="56"/>
      <c r="BT129" s="367"/>
      <c r="BU129" s="367"/>
      <c r="BV129" s="367"/>
      <c r="BW129" s="367"/>
      <c r="BX129" s="367"/>
      <c r="BY129" s="367"/>
      <c r="BZ129" s="367"/>
      <c r="CA129" s="367"/>
      <c r="CB129" s="367"/>
      <c r="CC129" s="367"/>
      <c r="CD129" s="367"/>
      <c r="CE129" s="367"/>
      <c r="CF129" s="367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393"/>
      <c r="DD129" s="393"/>
      <c r="DE129" s="393"/>
      <c r="DF129" s="394"/>
      <c r="DG129" s="394"/>
      <c r="DH129" s="394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392"/>
      <c r="DZ129" s="392"/>
      <c r="EA129" s="392"/>
      <c r="EB129" s="392"/>
    </row>
    <row r="130" spans="1:132" ht="16.5" customHeight="1" x14ac:dyDescent="0.25">
      <c r="A130" s="53" t="s">
        <v>114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487"/>
      <c r="DD130" s="487"/>
      <c r="DE130" s="487"/>
      <c r="DF130" s="394"/>
      <c r="DG130" s="394"/>
      <c r="DH130" s="394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127"/>
      <c r="DZ130" s="127"/>
      <c r="EA130" s="127"/>
      <c r="EB130" s="127"/>
    </row>
    <row r="131" spans="1:132" x14ac:dyDescent="0.25">
      <c r="A131" s="53" t="s">
        <v>115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393"/>
      <c r="DD131" s="393"/>
      <c r="DE131" s="393"/>
      <c r="DF131" s="394"/>
      <c r="DG131" s="394"/>
      <c r="DH131" s="394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127"/>
      <c r="DZ131" s="127"/>
      <c r="EA131" s="127"/>
      <c r="EB131" s="127"/>
    </row>
    <row r="132" spans="1:132" ht="19.5" thickBot="1" x14ac:dyDescent="0.3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383" t="s">
        <v>11</v>
      </c>
      <c r="P132" s="383"/>
      <c r="Q132" s="383"/>
      <c r="R132" s="383"/>
      <c r="S132" s="383"/>
      <c r="T132" s="383"/>
      <c r="U132" s="383"/>
      <c r="V132" s="383"/>
      <c r="W132" s="383"/>
      <c r="X132" s="383"/>
      <c r="Y132" s="383"/>
      <c r="Z132" s="383"/>
      <c r="AA132" s="375" t="s">
        <v>259</v>
      </c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55"/>
      <c r="AP132" s="55"/>
      <c r="AQ132" s="55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383" t="s">
        <v>11</v>
      </c>
      <c r="BI132" s="383"/>
      <c r="BJ132" s="383"/>
      <c r="BK132" s="383"/>
      <c r="BL132" s="383"/>
      <c r="BM132" s="383"/>
      <c r="BN132" s="383"/>
      <c r="BO132" s="383"/>
      <c r="BP132" s="383"/>
      <c r="BQ132" s="383"/>
      <c r="BR132" s="383"/>
      <c r="BS132" s="383"/>
      <c r="BT132" s="375" t="s">
        <v>259</v>
      </c>
      <c r="BU132" s="375"/>
      <c r="BV132" s="375"/>
      <c r="BW132" s="375"/>
      <c r="BX132" s="375"/>
      <c r="BY132" s="375"/>
      <c r="BZ132" s="375"/>
      <c r="CA132" s="375"/>
      <c r="CB132" s="375"/>
      <c r="CC132" s="375"/>
      <c r="CD132" s="375"/>
      <c r="CE132" s="375"/>
      <c r="CF132" s="375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33"/>
      <c r="DD132" s="33"/>
      <c r="DE132" s="33"/>
      <c r="DF132" s="33"/>
      <c r="DG132" s="33"/>
      <c r="DH132" s="33"/>
      <c r="DI132" s="21"/>
      <c r="DJ132" s="21"/>
      <c r="DK132" s="383" t="s">
        <v>11</v>
      </c>
      <c r="DL132" s="383"/>
      <c r="DM132" s="383"/>
      <c r="DN132" s="383"/>
      <c r="DO132" s="383"/>
      <c r="DP132" s="383"/>
      <c r="DQ132" s="383"/>
      <c r="DR132" s="383"/>
      <c r="DS132" s="383"/>
      <c r="DT132" s="383"/>
      <c r="DU132" s="383"/>
      <c r="DV132" s="383"/>
      <c r="DW132" s="383"/>
      <c r="DX132" s="383"/>
      <c r="DY132" s="375" t="s">
        <v>259</v>
      </c>
      <c r="DZ132" s="375"/>
      <c r="EA132" s="375"/>
      <c r="EB132" s="375"/>
    </row>
    <row r="133" spans="1:132" ht="15.75" customHeight="1" x14ac:dyDescent="0.25">
      <c r="A133" s="53"/>
      <c r="B133" s="3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56"/>
      <c r="AA133" s="367"/>
      <c r="AB133" s="367"/>
      <c r="AC133" s="367"/>
      <c r="AD133" s="367"/>
      <c r="AE133" s="367"/>
      <c r="AF133" s="367"/>
      <c r="AG133" s="367"/>
      <c r="AH133" s="367"/>
      <c r="AI133" s="367"/>
      <c r="AJ133" s="367"/>
      <c r="AK133" s="367"/>
      <c r="AL133" s="367"/>
      <c r="AM133" s="367"/>
      <c r="AN133" s="367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56"/>
      <c r="BT133" s="367"/>
      <c r="BU133" s="367"/>
      <c r="BV133" s="367"/>
      <c r="BW133" s="367"/>
      <c r="BX133" s="367"/>
      <c r="BY133" s="367"/>
      <c r="BZ133" s="367"/>
      <c r="CA133" s="367"/>
      <c r="CB133" s="367"/>
      <c r="CC133" s="367"/>
      <c r="CD133" s="367"/>
      <c r="CE133" s="367"/>
      <c r="CF133" s="367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1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1"/>
      <c r="DL133" s="21"/>
      <c r="DM133" s="21"/>
      <c r="DN133" s="21"/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392"/>
      <c r="DZ133" s="392"/>
      <c r="EA133" s="392"/>
      <c r="EB133" s="392"/>
    </row>
    <row r="134" spans="1:13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127"/>
      <c r="DZ134" s="127"/>
      <c r="EA134" s="127"/>
      <c r="EB134" s="127"/>
    </row>
    <row r="135" spans="1:132" x14ac:dyDescent="0.25"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</row>
    <row r="136" spans="1:132" x14ac:dyDescent="0.25"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1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1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1"/>
      <c r="DL136" s="21"/>
      <c r="DM136" s="21"/>
      <c r="DN136" s="21"/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1"/>
      <c r="EA136" s="21"/>
      <c r="EB136" s="21"/>
    </row>
    <row r="137" spans="1:132" x14ac:dyDescent="0.25">
      <c r="H137" s="127"/>
      <c r="I137" s="127"/>
      <c r="J137" s="127"/>
      <c r="L137" s="127"/>
      <c r="M137" s="127"/>
      <c r="N137" s="127"/>
      <c r="P137" s="127"/>
      <c r="Q137" s="127"/>
      <c r="R137" s="127"/>
    </row>
    <row r="138" spans="1:132" x14ac:dyDescent="0.25">
      <c r="H138" s="127"/>
      <c r="I138" s="127"/>
      <c r="J138" s="127"/>
      <c r="L138" s="127"/>
      <c r="M138" s="127"/>
      <c r="N138" s="127"/>
      <c r="P138" s="127"/>
      <c r="Q138" s="127"/>
      <c r="R138" s="127"/>
    </row>
    <row r="139" spans="1:132" x14ac:dyDescent="0.25">
      <c r="H139" s="127"/>
      <c r="I139" s="127"/>
      <c r="J139" s="127"/>
      <c r="L139" s="127"/>
      <c r="M139" s="127"/>
      <c r="N139" s="127"/>
      <c r="P139" s="127"/>
      <c r="Q139" s="127"/>
      <c r="R139" s="127"/>
    </row>
    <row r="140" spans="1:132" x14ac:dyDescent="0.25">
      <c r="H140" s="127"/>
      <c r="I140" s="127"/>
      <c r="J140" s="127"/>
      <c r="L140" s="127"/>
      <c r="M140" s="127"/>
      <c r="N140" s="127"/>
      <c r="P140" s="127"/>
      <c r="Q140" s="127"/>
      <c r="R140" s="127"/>
    </row>
    <row r="141" spans="1:132" x14ac:dyDescent="0.25">
      <c r="H141" s="127"/>
      <c r="I141" s="127"/>
      <c r="J141" s="127"/>
      <c r="L141" s="127"/>
      <c r="M141" s="127"/>
      <c r="N141" s="127"/>
      <c r="P141" s="127"/>
      <c r="Q141" s="127"/>
      <c r="R141" s="127"/>
    </row>
    <row r="142" spans="1:132" x14ac:dyDescent="0.25">
      <c r="H142" s="127"/>
      <c r="I142" s="127"/>
      <c r="J142" s="127"/>
      <c r="L142" s="127"/>
      <c r="M142" s="127"/>
      <c r="N142" s="127"/>
      <c r="P142" s="127"/>
      <c r="Q142" s="127"/>
      <c r="R142" s="127"/>
    </row>
    <row r="143" spans="1:132" x14ac:dyDescent="0.25">
      <c r="H143" s="127"/>
      <c r="I143" s="127"/>
      <c r="J143" s="127"/>
      <c r="L143" s="127"/>
      <c r="M143" s="127"/>
      <c r="N143" s="127"/>
      <c r="P143" s="127"/>
      <c r="Q143" s="127"/>
      <c r="R143" s="127"/>
    </row>
    <row r="144" spans="1:132" x14ac:dyDescent="0.25">
      <c r="H144" s="127"/>
      <c r="I144" s="127"/>
      <c r="J144" s="127"/>
      <c r="L144" s="127"/>
      <c r="M144" s="127"/>
      <c r="N144" s="127"/>
      <c r="P144" s="127"/>
      <c r="Q144" s="127"/>
      <c r="R144" s="127"/>
    </row>
    <row r="145" spans="8:18" x14ac:dyDescent="0.25">
      <c r="H145" s="127"/>
      <c r="I145" s="127"/>
      <c r="J145" s="127"/>
      <c r="L145" s="127"/>
      <c r="M145" s="127"/>
      <c r="N145" s="127"/>
      <c r="P145" s="127"/>
      <c r="Q145" s="127"/>
      <c r="R145" s="127"/>
    </row>
    <row r="146" spans="8:18" x14ac:dyDescent="0.25">
      <c r="H146" s="127"/>
      <c r="I146" s="127"/>
      <c r="J146" s="127"/>
      <c r="L146" s="127"/>
      <c r="M146" s="127"/>
      <c r="N146" s="127"/>
      <c r="P146" s="127"/>
      <c r="Q146" s="127"/>
      <c r="R146" s="127"/>
    </row>
    <row r="147" spans="8:18" x14ac:dyDescent="0.25">
      <c r="H147" s="127"/>
      <c r="I147" s="127"/>
      <c r="J147" s="127"/>
      <c r="L147" s="127"/>
      <c r="M147" s="127"/>
      <c r="N147" s="127"/>
      <c r="P147" s="127"/>
      <c r="Q147" s="127"/>
      <c r="R147" s="127"/>
    </row>
    <row r="148" spans="8:18" x14ac:dyDescent="0.25">
      <c r="H148" s="127"/>
      <c r="I148" s="127"/>
      <c r="J148" s="127"/>
      <c r="L148" s="127"/>
      <c r="M148" s="127"/>
      <c r="N148" s="127"/>
      <c r="P148" s="127"/>
      <c r="Q148" s="127"/>
      <c r="R148" s="127"/>
    </row>
    <row r="149" spans="8:18" x14ac:dyDescent="0.25">
      <c r="H149" s="127"/>
      <c r="I149" s="127"/>
      <c r="J149" s="127"/>
      <c r="L149" s="127"/>
      <c r="M149" s="127"/>
      <c r="N149" s="127"/>
      <c r="P149" s="127"/>
      <c r="Q149" s="127"/>
      <c r="R149" s="127"/>
    </row>
    <row r="150" spans="8:18" x14ac:dyDescent="0.25">
      <c r="H150" s="127"/>
      <c r="I150" s="127"/>
      <c r="J150" s="127"/>
      <c r="L150" s="127"/>
      <c r="M150" s="127"/>
      <c r="N150" s="127"/>
      <c r="P150" s="127"/>
      <c r="Q150" s="127"/>
      <c r="R150" s="127"/>
    </row>
    <row r="151" spans="8:18" x14ac:dyDescent="0.25">
      <c r="H151" s="127"/>
      <c r="I151" s="127"/>
      <c r="J151" s="127"/>
      <c r="L151" s="127"/>
      <c r="M151" s="127"/>
      <c r="N151" s="127"/>
      <c r="P151" s="127"/>
      <c r="Q151" s="127"/>
      <c r="R151" s="127"/>
    </row>
    <row r="152" spans="8:18" x14ac:dyDescent="0.25">
      <c r="H152" s="127"/>
      <c r="I152" s="127"/>
      <c r="J152" s="127"/>
      <c r="L152" s="127"/>
      <c r="M152" s="127"/>
      <c r="N152" s="127"/>
      <c r="P152" s="127"/>
      <c r="Q152" s="127"/>
      <c r="R152" s="127"/>
    </row>
    <row r="153" spans="8:18" x14ac:dyDescent="0.25">
      <c r="H153" s="127"/>
      <c r="I153" s="127"/>
      <c r="J153" s="127"/>
      <c r="L153" s="127"/>
      <c r="M153" s="127"/>
      <c r="N153" s="127"/>
      <c r="P153" s="127"/>
      <c r="Q153" s="127"/>
      <c r="R153" s="127"/>
    </row>
    <row r="154" spans="8:18" x14ac:dyDescent="0.25">
      <c r="H154" s="127"/>
      <c r="I154" s="127"/>
      <c r="J154" s="127"/>
      <c r="L154" s="127"/>
      <c r="M154" s="127"/>
      <c r="N154" s="127"/>
      <c r="P154" s="127"/>
      <c r="Q154" s="127"/>
      <c r="R154" s="127"/>
    </row>
    <row r="155" spans="8:18" x14ac:dyDescent="0.25">
      <c r="H155" s="127"/>
      <c r="I155" s="127"/>
      <c r="J155" s="127"/>
      <c r="L155" s="127"/>
      <c r="M155" s="127"/>
      <c r="N155" s="127"/>
      <c r="P155" s="127"/>
      <c r="Q155" s="127"/>
      <c r="R155" s="127"/>
    </row>
    <row r="156" spans="8:18" x14ac:dyDescent="0.25">
      <c r="H156" s="127"/>
      <c r="I156" s="127"/>
      <c r="J156" s="127"/>
      <c r="L156" s="127"/>
      <c r="M156" s="127"/>
      <c r="N156" s="127"/>
      <c r="P156" s="127"/>
      <c r="Q156" s="127"/>
      <c r="R156" s="127"/>
    </row>
    <row r="157" spans="8:18" x14ac:dyDescent="0.25">
      <c r="H157" s="127"/>
      <c r="I157" s="127"/>
      <c r="J157" s="127"/>
      <c r="K157">
        <f>SUM(I157:J157)</f>
        <v>0</v>
      </c>
      <c r="L157" s="127"/>
      <c r="M157" s="127"/>
      <c r="N157" s="127"/>
      <c r="P157" s="127"/>
      <c r="Q157" s="127"/>
      <c r="R157" s="127"/>
    </row>
    <row r="158" spans="8:18" x14ac:dyDescent="0.25">
      <c r="H158" s="127"/>
      <c r="I158" s="127"/>
      <c r="J158" s="127"/>
      <c r="L158" s="127"/>
      <c r="M158" s="127"/>
      <c r="N158" s="127"/>
      <c r="P158" s="127"/>
      <c r="Q158" s="127"/>
      <c r="R158" s="127"/>
    </row>
    <row r="159" spans="8:18" x14ac:dyDescent="0.25">
      <c r="H159" s="127"/>
      <c r="I159" s="127"/>
      <c r="J159" s="127"/>
      <c r="L159" s="127"/>
      <c r="M159" s="127"/>
      <c r="N159" s="127"/>
      <c r="P159" s="127"/>
      <c r="Q159" s="127"/>
      <c r="R159" s="127"/>
    </row>
    <row r="164" spans="10:23" x14ac:dyDescent="0.25"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</row>
    <row r="165" spans="10:23" x14ac:dyDescent="0.25"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</row>
    <row r="168" spans="10:23" x14ac:dyDescent="0.25"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</row>
    <row r="169" spans="10:23" x14ac:dyDescent="0.25"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</row>
  </sheetData>
  <sheetProtection password="F991" sheet="1" deleteRows="0"/>
  <mergeCells count="252">
    <mergeCell ref="DK128:DX128"/>
    <mergeCell ref="BQ9:BT9"/>
    <mergeCell ref="DY133:EB133"/>
    <mergeCell ref="DC130:DE130"/>
    <mergeCell ref="DF130:DH130"/>
    <mergeCell ref="DC131:DE131"/>
    <mergeCell ref="DF131:DH131"/>
    <mergeCell ref="AA133:AN133"/>
    <mergeCell ref="BT133:CF133"/>
    <mergeCell ref="EB7:EB10"/>
    <mergeCell ref="AA129:AN129"/>
    <mergeCell ref="BT129:CF129"/>
    <mergeCell ref="DC129:DE129"/>
    <mergeCell ref="DF129:DH129"/>
    <mergeCell ref="BA9:BD9"/>
    <mergeCell ref="BE9:BH9"/>
    <mergeCell ref="BI9:BL9"/>
    <mergeCell ref="BM9:BP9"/>
    <mergeCell ref="BU9:BX9"/>
    <mergeCell ref="AC9:AF9"/>
    <mergeCell ref="AG9:AJ9"/>
    <mergeCell ref="AK9:AN9"/>
    <mergeCell ref="AO9:AR9"/>
    <mergeCell ref="AS9:AV9"/>
    <mergeCell ref="AW9:AZ9"/>
    <mergeCell ref="BX4:CV4"/>
    <mergeCell ref="A5:D5"/>
    <mergeCell ref="G5:Q5"/>
    <mergeCell ref="BX5:CV5"/>
    <mergeCell ref="DQ2:DT2"/>
    <mergeCell ref="A7:A10"/>
    <mergeCell ref="B7:B10"/>
    <mergeCell ref="C7:C10"/>
    <mergeCell ref="BY9:CB9"/>
    <mergeCell ref="CC9:CF9"/>
    <mergeCell ref="AO7:AZ8"/>
    <mergeCell ref="BA7:BX7"/>
    <mergeCell ref="E8:P8"/>
    <mergeCell ref="Q8:AB8"/>
    <mergeCell ref="CK9:CN9"/>
    <mergeCell ref="CO9:CR9"/>
    <mergeCell ref="CS9:CV9"/>
    <mergeCell ref="E9:H9"/>
    <mergeCell ref="I9:L9"/>
    <mergeCell ref="M9:P9"/>
    <mergeCell ref="Q9:T9"/>
    <mergeCell ref="U9:X9"/>
    <mergeCell ref="Y9:AB9"/>
    <mergeCell ref="CW9:CZ9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1:A32"/>
    <mergeCell ref="B31:B32"/>
    <mergeCell ref="C31:C32"/>
    <mergeCell ref="A33:A34"/>
    <mergeCell ref="B33:B34"/>
    <mergeCell ref="C33:C34"/>
    <mergeCell ref="A35:A36"/>
    <mergeCell ref="B35:B36"/>
    <mergeCell ref="C35:C36"/>
    <mergeCell ref="A37:C38"/>
    <mergeCell ref="A39:A40"/>
    <mergeCell ref="B39:B40"/>
    <mergeCell ref="C39:C40"/>
    <mergeCell ref="A41:A42"/>
    <mergeCell ref="B41:B42"/>
    <mergeCell ref="C41:C42"/>
    <mergeCell ref="A43:A44"/>
    <mergeCell ref="B43:B44"/>
    <mergeCell ref="C43:C44"/>
    <mergeCell ref="A45:A46"/>
    <mergeCell ref="B45:B46"/>
    <mergeCell ref="C45:C46"/>
    <mergeCell ref="A47:A48"/>
    <mergeCell ref="B47:B48"/>
    <mergeCell ref="C47:C48"/>
    <mergeCell ref="A49:A50"/>
    <mergeCell ref="B49:B50"/>
    <mergeCell ref="C49:C50"/>
    <mergeCell ref="A51:A52"/>
    <mergeCell ref="B51:B52"/>
    <mergeCell ref="C51:C52"/>
    <mergeCell ref="A53:A54"/>
    <mergeCell ref="B53:B54"/>
    <mergeCell ref="C53:C54"/>
    <mergeCell ref="A55:A56"/>
    <mergeCell ref="B55:B56"/>
    <mergeCell ref="C55:C56"/>
    <mergeCell ref="A57:A58"/>
    <mergeCell ref="B57:B58"/>
    <mergeCell ref="C57:C58"/>
    <mergeCell ref="A59:A60"/>
    <mergeCell ref="B59:B60"/>
    <mergeCell ref="C59:C60"/>
    <mergeCell ref="A61:A62"/>
    <mergeCell ref="B61:B62"/>
    <mergeCell ref="C61:C62"/>
    <mergeCell ref="A63:A64"/>
    <mergeCell ref="B63:B64"/>
    <mergeCell ref="C63:C64"/>
    <mergeCell ref="A65:A66"/>
    <mergeCell ref="B65:B66"/>
    <mergeCell ref="C65:C66"/>
    <mergeCell ref="A67:A68"/>
    <mergeCell ref="B67:B68"/>
    <mergeCell ref="C67:C68"/>
    <mergeCell ref="A69:A70"/>
    <mergeCell ref="B69:B70"/>
    <mergeCell ref="C69:C70"/>
    <mergeCell ref="A71:A72"/>
    <mergeCell ref="B71:B72"/>
    <mergeCell ref="C71:C72"/>
    <mergeCell ref="A73:A74"/>
    <mergeCell ref="B73:B74"/>
    <mergeCell ref="C73:C74"/>
    <mergeCell ref="A75:A76"/>
    <mergeCell ref="B75:B76"/>
    <mergeCell ref="C75:C76"/>
    <mergeCell ref="A77:A78"/>
    <mergeCell ref="B77:B78"/>
    <mergeCell ref="C77:C78"/>
    <mergeCell ref="A79:A80"/>
    <mergeCell ref="B79:B80"/>
    <mergeCell ref="C79:C80"/>
    <mergeCell ref="A81:A82"/>
    <mergeCell ref="B81:B82"/>
    <mergeCell ref="C81:C82"/>
    <mergeCell ref="A83:A84"/>
    <mergeCell ref="B83:B84"/>
    <mergeCell ref="C83:C84"/>
    <mergeCell ref="A85:A86"/>
    <mergeCell ref="B85:B86"/>
    <mergeCell ref="C85:C86"/>
    <mergeCell ref="A87:A88"/>
    <mergeCell ref="B87:B88"/>
    <mergeCell ref="C87:C88"/>
    <mergeCell ref="A89:A90"/>
    <mergeCell ref="B89:B90"/>
    <mergeCell ref="C89:C90"/>
    <mergeCell ref="A91:A92"/>
    <mergeCell ref="B91:B92"/>
    <mergeCell ref="C91:C92"/>
    <mergeCell ref="A93:A94"/>
    <mergeCell ref="B93:B94"/>
    <mergeCell ref="C93:C94"/>
    <mergeCell ref="A95:A96"/>
    <mergeCell ref="B95:B96"/>
    <mergeCell ref="C95:C96"/>
    <mergeCell ref="A97:A98"/>
    <mergeCell ref="B97:B98"/>
    <mergeCell ref="C97:C98"/>
    <mergeCell ref="A99:A100"/>
    <mergeCell ref="B99:B100"/>
    <mergeCell ref="C99:C100"/>
    <mergeCell ref="A101:A102"/>
    <mergeCell ref="B101:B102"/>
    <mergeCell ref="C101:C102"/>
    <mergeCell ref="C115:C116"/>
    <mergeCell ref="A117:A118"/>
    <mergeCell ref="B117:B118"/>
    <mergeCell ref="C117:C118"/>
    <mergeCell ref="A103:A104"/>
    <mergeCell ref="B103:B104"/>
    <mergeCell ref="C103:C104"/>
    <mergeCell ref="A111:A112"/>
    <mergeCell ref="B111:B112"/>
    <mergeCell ref="C111:C112"/>
    <mergeCell ref="A105:A106"/>
    <mergeCell ref="B105:B106"/>
    <mergeCell ref="C105:C106"/>
    <mergeCell ref="A107:A108"/>
    <mergeCell ref="B107:B108"/>
    <mergeCell ref="C107:C108"/>
    <mergeCell ref="A109:A110"/>
    <mergeCell ref="B109:B110"/>
    <mergeCell ref="C109:C110"/>
    <mergeCell ref="A122:C123"/>
    <mergeCell ref="A124:B125"/>
    <mergeCell ref="C124:C125"/>
    <mergeCell ref="D7:D10"/>
    <mergeCell ref="CW7:DH7"/>
    <mergeCell ref="E7:AN7"/>
    <mergeCell ref="DQ3:DT3"/>
    <mergeCell ref="EA4:EB4"/>
    <mergeCell ref="DI5:DN5"/>
    <mergeCell ref="DQ5:DW5"/>
    <mergeCell ref="DI9:DL9"/>
    <mergeCell ref="DM9:DP9"/>
    <mergeCell ref="DQ9:DT9"/>
    <mergeCell ref="DU9:DX9"/>
    <mergeCell ref="DI7:DX7"/>
    <mergeCell ref="DY7:EA9"/>
    <mergeCell ref="A119:A120"/>
    <mergeCell ref="B119:B120"/>
    <mergeCell ref="C119:C120"/>
    <mergeCell ref="A113:A114"/>
    <mergeCell ref="B113:B114"/>
    <mergeCell ref="C113:C114"/>
    <mergeCell ref="A115:A116"/>
    <mergeCell ref="B115:B116"/>
    <mergeCell ref="O132:Z132"/>
    <mergeCell ref="AA132:AN132"/>
    <mergeCell ref="BH132:BS132"/>
    <mergeCell ref="BT132:CF132"/>
    <mergeCell ref="DK132:DX132"/>
    <mergeCell ref="DY132:EB132"/>
    <mergeCell ref="AC8:AN8"/>
    <mergeCell ref="BA8:BH8"/>
    <mergeCell ref="DI8:DX8"/>
    <mergeCell ref="DY129:EB129"/>
    <mergeCell ref="AA128:AN128"/>
    <mergeCell ref="BT128:CF128"/>
    <mergeCell ref="DC128:DE128"/>
    <mergeCell ref="DF128:DH128"/>
    <mergeCell ref="DY128:EB128"/>
    <mergeCell ref="CG9:CJ9"/>
    <mergeCell ref="DA9:DD9"/>
    <mergeCell ref="BI8:BP8"/>
    <mergeCell ref="BQ8:BX8"/>
    <mergeCell ref="CK8:CV8"/>
    <mergeCell ref="CW8:DH8"/>
    <mergeCell ref="BY7:CJ8"/>
    <mergeCell ref="CK7:CV7"/>
    <mergeCell ref="DE9:DH9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0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EB 01-A1</vt:lpstr>
      <vt:lpstr>EB 04</vt:lpstr>
      <vt:lpstr>'EB 01-A1'!Área_de_impresión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cecytez</dc:creator>
  <cp:lastModifiedBy>pc</cp:lastModifiedBy>
  <cp:lastPrinted>2019-05-29T17:07:38Z</cp:lastPrinted>
  <dcterms:created xsi:type="dcterms:W3CDTF">2013-01-28T19:39:06Z</dcterms:created>
  <dcterms:modified xsi:type="dcterms:W3CDTF">2023-03-01T20:53:38Z</dcterms:modified>
</cp:coreProperties>
</file>